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icinterpoles-exp1\interpoles$\CellMarches_ptst\marches_procedures\2_services\2025\2025T169_maintenance&amp;fourniture_extincteurs\2_dce\DCE\Annexes CCTP GHT\"/>
    </mc:Choice>
  </mc:AlternateContent>
  <xr:revisionPtr revIDLastSave="0" documentId="13_ncr:1_{520EEEBF-6A58-433C-A1C0-AD46E4366C32}" xr6:coauthVersionLast="47" xr6:coauthVersionMax="47" xr10:uidLastSave="{00000000-0000-0000-0000-000000000000}"/>
  <bookViews>
    <workbookView xWindow="28680" yWindow="-120" windowWidth="29040" windowHeight="15720" activeTab="3" xr2:uid="{00000000-000D-0000-FFFF-FFFF00000000}"/>
  </bookViews>
  <sheets>
    <sheet name="PDG" sheetId="1" r:id="rId1"/>
    <sheet name="CHUGA GHT Maintenance" sheetId="2" r:id="rId2"/>
    <sheet name="CHUGA GHT Fournitures" sheetId="3" r:id="rId3"/>
    <sheet name="CHAI - BPU EXTINCTEURS" sheetId="4" r:id="rId4"/>
  </sheets>
  <definedNames>
    <definedName name="_xlnm.Print_Titles" localSheetId="3">'CHAI - BPU EXTINCTEURS'!$15:$15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4" l="1"/>
  <c r="M16" i="4"/>
  <c r="L17" i="4"/>
  <c r="M17" i="4"/>
  <c r="L18" i="4"/>
  <c r="M18" i="4"/>
  <c r="L19" i="4"/>
  <c r="M19" i="4"/>
  <c r="L20" i="4"/>
  <c r="M20" i="4"/>
  <c r="L21" i="4"/>
  <c r="M21" i="4"/>
  <c r="L22" i="4"/>
  <c r="M22" i="4"/>
  <c r="L23" i="4"/>
  <c r="M23" i="4"/>
  <c r="L24" i="4"/>
  <c r="M24" i="4"/>
  <c r="L25" i="4"/>
  <c r="M25" i="4"/>
  <c r="L26" i="4"/>
  <c r="M26" i="4"/>
  <c r="L27" i="4"/>
  <c r="M27" i="4"/>
  <c r="L28" i="4"/>
  <c r="M28" i="4"/>
  <c r="L29" i="4"/>
  <c r="M29" i="4"/>
  <c r="L30" i="4"/>
  <c r="M30" i="4"/>
  <c r="M31" i="4"/>
  <c r="L32" i="4"/>
  <c r="M32" i="4"/>
  <c r="L33" i="4"/>
  <c r="M33" i="4"/>
  <c r="L34" i="4"/>
  <c r="M34" i="4"/>
  <c r="L35" i="4"/>
  <c r="M35" i="4"/>
  <c r="L36" i="4"/>
  <c r="M36" i="4"/>
  <c r="L37" i="4"/>
  <c r="M37" i="4"/>
  <c r="L38" i="4"/>
  <c r="M38" i="4"/>
  <c r="L39" i="4"/>
  <c r="M39" i="4"/>
  <c r="L40" i="4"/>
  <c r="M40" i="4"/>
  <c r="L41" i="4"/>
  <c r="M41" i="4"/>
  <c r="L42" i="4"/>
  <c r="M42" i="4"/>
  <c r="L43" i="4"/>
  <c r="M43" i="4"/>
  <c r="L44" i="4"/>
  <c r="M44" i="4"/>
  <c r="L45" i="4"/>
  <c r="M45" i="4"/>
  <c r="L46" i="4"/>
  <c r="M46" i="4"/>
  <c r="L47" i="4"/>
  <c r="M47" i="4"/>
  <c r="L48" i="4"/>
  <c r="M48" i="4"/>
  <c r="L49" i="4"/>
  <c r="M49" i="4"/>
  <c r="L50" i="4"/>
  <c r="M50" i="4"/>
  <c r="L51" i="4"/>
  <c r="M51" i="4"/>
  <c r="L52" i="4"/>
  <c r="M52" i="4"/>
  <c r="L53" i="4"/>
  <c r="M53" i="4"/>
  <c r="L54" i="4"/>
  <c r="M54" i="4"/>
  <c r="L55" i="4"/>
  <c r="M55" i="4"/>
  <c r="L56" i="4"/>
  <c r="M56" i="4"/>
  <c r="L57" i="4"/>
  <c r="M57" i="4"/>
  <c r="L58" i="4"/>
  <c r="M58" i="4"/>
  <c r="L59" i="4"/>
  <c r="M59" i="4"/>
  <c r="L60" i="4"/>
  <c r="M60" i="4"/>
  <c r="L61" i="4"/>
  <c r="M61" i="4"/>
  <c r="L62" i="4"/>
  <c r="M62" i="4"/>
  <c r="L63" i="4"/>
  <c r="M63" i="4"/>
  <c r="L64" i="4"/>
  <c r="M64" i="4"/>
  <c r="L65" i="4"/>
  <c r="M65" i="4"/>
  <c r="L66" i="4"/>
  <c r="M66" i="4"/>
  <c r="L67" i="4"/>
  <c r="M67" i="4"/>
  <c r="M68" i="4"/>
  <c r="L69" i="4"/>
  <c r="M69" i="4"/>
  <c r="L70" i="4"/>
  <c r="M70" i="4"/>
  <c r="L71" i="4"/>
  <c r="M71" i="4"/>
  <c r="L72" i="4"/>
  <c r="M72" i="4"/>
  <c r="L73" i="4"/>
  <c r="M73" i="4"/>
  <c r="L74" i="4"/>
  <c r="M74" i="4"/>
  <c r="L75" i="4"/>
  <c r="M75" i="4"/>
  <c r="L76" i="4"/>
  <c r="M76" i="4"/>
  <c r="L77" i="4"/>
  <c r="M77" i="4"/>
  <c r="L78" i="4"/>
  <c r="M78" i="4"/>
  <c r="L79" i="4"/>
  <c r="M79" i="4"/>
  <c r="L80" i="4"/>
  <c r="M80" i="4"/>
  <c r="L81" i="4"/>
  <c r="M81" i="4"/>
  <c r="L82" i="4"/>
  <c r="M82" i="4"/>
  <c r="E32" i="2"/>
  <c r="E25" i="2"/>
  <c r="F100" i="3"/>
  <c r="J28" i="3"/>
  <c r="J27" i="3"/>
  <c r="J26" i="3"/>
  <c r="J25" i="3"/>
  <c r="E54" i="3"/>
</calcChain>
</file>

<file path=xl/sharedStrings.xml><?xml version="1.0" encoding="utf-8"?>
<sst xmlns="http://schemas.openxmlformats.org/spreadsheetml/2006/main" count="335" uniqueCount="268">
  <si>
    <r>
      <rPr>
        <b/>
        <u/>
        <sz val="15"/>
        <rFont val="Calibri"/>
        <family val="2"/>
      </rPr>
      <t>BORDEREAU DES PRIX UNITAIRES</t>
    </r>
  </si>
  <si>
    <r>
      <rPr>
        <b/>
        <sz val="17"/>
        <rFont val="Calibri"/>
        <family val="2"/>
      </rPr>
      <t>MAINTENANCE ET FOURNITURES D'EXTINCTEURS -</t>
    </r>
  </si>
  <si>
    <r>
      <rPr>
        <b/>
        <sz val="17"/>
        <rFont val="Calibri"/>
        <family val="2"/>
      </rPr>
      <t>EQUIPEMENTS ASSOCIES</t>
    </r>
  </si>
  <si>
    <r>
      <rPr>
        <sz val="13"/>
        <rFont val="Calibri"/>
        <family val="2"/>
      </rPr>
      <t xml:space="preserve">- </t>
    </r>
    <r>
      <rPr>
        <b/>
        <sz val="13"/>
        <rFont val="Calibri"/>
        <family val="2"/>
      </rPr>
      <t>MAINTENANCE EXTINCTEURS PORTATIFS OU SUR ROUES,</t>
    </r>
  </si>
  <si>
    <r>
      <rPr>
        <sz val="13"/>
        <rFont val="Calibri"/>
        <family val="2"/>
      </rPr>
      <t xml:space="preserve">- </t>
    </r>
    <r>
      <rPr>
        <b/>
        <sz val="13"/>
        <rFont val="Calibri"/>
        <family val="2"/>
      </rPr>
      <t>MAINTENANCE EXTINCTION AUTOMATIQUE AVEC EXTINCTEURS,</t>
    </r>
  </si>
  <si>
    <r>
      <rPr>
        <sz val="13"/>
        <rFont val="Calibri"/>
        <family val="2"/>
      </rPr>
      <t xml:space="preserve">- </t>
    </r>
    <r>
      <rPr>
        <b/>
        <sz val="13"/>
        <rFont val="Calibri"/>
        <family val="2"/>
      </rPr>
      <t>MAINTENANCE AUTRES EQUIPEMENTS</t>
    </r>
  </si>
  <si>
    <r>
      <rPr>
        <sz val="13"/>
        <rFont val="Calibri"/>
        <family val="2"/>
      </rPr>
      <t xml:space="preserve">- </t>
    </r>
    <r>
      <rPr>
        <b/>
        <sz val="13"/>
        <rFont val="Calibri"/>
        <family val="2"/>
      </rPr>
      <t>FOURNITURE D'EXTINCTEURS, RECHARGEMENT,</t>
    </r>
  </si>
  <si>
    <r>
      <rPr>
        <sz val="13"/>
        <rFont val="Calibri"/>
        <family val="2"/>
      </rPr>
      <t xml:space="preserve">- </t>
    </r>
    <r>
      <rPr>
        <b/>
        <sz val="13"/>
        <rFont val="Calibri"/>
        <family val="2"/>
      </rPr>
      <t>FOURNITURE DE PIECES DETACHEES ET D'EQUIPEMENT DE SECURITE</t>
    </r>
  </si>
  <si>
    <r>
      <rPr>
        <b/>
        <sz val="13"/>
        <rFont val="Calibri"/>
        <family val="2"/>
      </rPr>
      <t>INCENDIE.</t>
    </r>
  </si>
  <si>
    <r>
      <rPr>
        <b/>
        <sz val="15"/>
        <rFont val="Calibri"/>
        <family val="2"/>
      </rPr>
      <t>2026-2029</t>
    </r>
  </si>
  <si>
    <r>
      <rPr>
        <sz val="8"/>
        <rFont val="Calibri"/>
        <family val="2"/>
      </rPr>
      <t>CHUGA - BPU 2026-2029</t>
    </r>
  </si>
  <si>
    <r>
      <rPr>
        <b/>
        <u/>
        <sz val="10"/>
        <rFont val="Calibri"/>
        <family val="2"/>
      </rPr>
      <t>Composition des prix</t>
    </r>
  </si>
  <si>
    <r>
      <rPr>
        <sz val="10"/>
        <rFont val="Calibri"/>
        <family val="2"/>
      </rPr>
      <t>Les prix du présent bordereau sont hors TVA et tiennent compte de toutes les sujétions</t>
    </r>
  </si>
  <si>
    <r>
      <rPr>
        <sz val="10"/>
        <rFont val="Calibri"/>
        <family val="2"/>
      </rPr>
      <t>d'intervention.</t>
    </r>
  </si>
  <si>
    <r>
      <rPr>
        <sz val="10"/>
        <rFont val="Calibri"/>
        <family val="2"/>
      </rPr>
      <t>Chaque prix comprend notamment :</t>
    </r>
  </si>
  <si>
    <r>
      <rPr>
        <sz val="10"/>
        <rFont val="Calibri"/>
        <family val="2"/>
      </rPr>
      <t>-Les frais de main d'œuvre, toutes catégories confondues y compris encadrement, heures</t>
    </r>
  </si>
  <si>
    <r>
      <rPr>
        <sz val="10"/>
        <rFont val="Calibri"/>
        <family val="2"/>
      </rPr>
      <t>supplémentaires, charges sociales, frais généraux et bénéfices.</t>
    </r>
  </si>
  <si>
    <r>
      <rPr>
        <sz val="10"/>
        <rFont val="Calibri"/>
        <family val="2"/>
      </rPr>
      <t>- Les frais d'achat des fournitures et matériaux y compris frais généraux et bénéfices.</t>
    </r>
  </si>
  <si>
    <r>
      <rPr>
        <sz val="10"/>
        <rFont val="Calibri"/>
        <family val="2"/>
      </rPr>
      <t>- Les frais de métré et si nécessaire de compte prorata.</t>
    </r>
  </si>
  <si>
    <r>
      <rPr>
        <sz val="10"/>
        <rFont val="Calibri"/>
        <family val="2"/>
      </rPr>
      <t>- Les frais de pose lorsque qu'ils sont mentionnés</t>
    </r>
  </si>
  <si>
    <r>
      <rPr>
        <sz val="10"/>
        <rFont val="Calibri"/>
        <family val="2"/>
      </rPr>
      <t>- les horaires spécifiques d'intervention dans les zones contrôlées présentant des risques</t>
    </r>
  </si>
  <si>
    <r>
      <rPr>
        <sz val="10"/>
        <rFont val="Calibri"/>
        <family val="2"/>
      </rPr>
      <t>d'hygiène ou autres (blocs opératoires, anesthésie, etc..).</t>
    </r>
  </si>
  <si>
    <r>
      <rPr>
        <sz val="10"/>
        <rFont val="Calibri"/>
        <family val="2"/>
      </rPr>
      <t>- etc...</t>
    </r>
  </si>
  <si>
    <r>
      <rPr>
        <sz val="10"/>
        <rFont val="Calibri"/>
        <family val="2"/>
      </rPr>
      <t>Les prix ne donneront lieu à aucun supplément pour quelque cause que ce soit, sans accord écrit</t>
    </r>
  </si>
  <si>
    <r>
      <rPr>
        <sz val="10"/>
        <rFont val="Calibri"/>
        <family val="2"/>
      </rPr>
      <t>préalable du Maître d'Ouvrage ou de son représentant.</t>
    </r>
  </si>
  <si>
    <r>
      <rPr>
        <sz val="10"/>
        <rFont val="Calibri"/>
        <family val="2"/>
      </rPr>
      <t>Outre les prescriptions définies, les prix du présent bordereau tiennent compte des règles</t>
    </r>
  </si>
  <si>
    <r>
      <rPr>
        <sz val="10"/>
        <rFont val="Calibri"/>
        <family val="2"/>
      </rPr>
      <t>d'hygiène fixées par le service d'hygiène hospitalière du CHUGA, de l'activité dans les services et</t>
    </r>
  </si>
  <si>
    <r>
      <rPr>
        <sz val="10"/>
        <rFont val="Calibri"/>
        <family val="2"/>
      </rPr>
      <t>plus-values nécessaires à une parfaite réalisation de l'intervention.</t>
    </r>
  </si>
  <si>
    <r>
      <rPr>
        <sz val="10"/>
        <rFont val="Calibri"/>
        <family val="2"/>
      </rPr>
      <t>Si le chargé d'opération ou l'entreprise titulaire du marché estime que les prestations à effectuer</t>
    </r>
  </si>
  <si>
    <r>
      <rPr>
        <sz val="10"/>
        <rFont val="Calibri"/>
        <family val="2"/>
      </rPr>
      <t>peuvent engendrer un risque spécifique pour le personnel ou pour le public (travailler dans les</t>
    </r>
  </si>
  <si>
    <r>
      <rPr>
        <sz val="10"/>
        <rFont val="Calibri"/>
        <family val="2"/>
      </rPr>
      <t>blocs opératoires, laboratoires, travailler en hauteur, zone contrôlée.) un plan de prévention</t>
    </r>
  </si>
  <si>
    <r>
      <rPr>
        <sz val="10"/>
        <rFont val="Calibri"/>
        <family val="2"/>
      </rPr>
      <t>spécifique sera établi.</t>
    </r>
  </si>
  <si>
    <r>
      <rPr>
        <b/>
        <sz val="15"/>
        <rFont val="Calibri"/>
        <family val="2"/>
      </rPr>
      <t>TITRE 1 - MAINTENANCE DES EQUIPEMENTS</t>
    </r>
  </si>
  <si>
    <r>
      <rPr>
        <b/>
        <sz val="11"/>
        <rFont val="Calibri"/>
        <family val="2"/>
      </rPr>
      <t>EXTINCTEURS PORTATIFS OU SUR ROUE</t>
    </r>
  </si>
  <si>
    <r>
      <rPr>
        <sz val="10"/>
        <rFont val="Calibri"/>
        <family val="2"/>
      </rPr>
      <t>EAU PULVERISEE avec additif 6L</t>
    </r>
  </si>
  <si>
    <r>
      <rPr>
        <sz val="10"/>
        <rFont val="Calibri"/>
        <family val="2"/>
      </rPr>
      <t>EAU PULVERISEE avec additif 9L</t>
    </r>
  </si>
  <si>
    <r>
      <rPr>
        <sz val="10"/>
        <rFont val="Calibri"/>
        <family val="2"/>
      </rPr>
      <t>EAU PULVERISEE avec additif 50L</t>
    </r>
  </si>
  <si>
    <r>
      <rPr>
        <sz val="10"/>
        <rFont val="Calibri"/>
        <family val="2"/>
      </rPr>
      <t>POUDRE ABC 1 KG</t>
    </r>
  </si>
  <si>
    <r>
      <rPr>
        <sz val="10"/>
        <rFont val="Calibri"/>
        <family val="2"/>
      </rPr>
      <t>POUDRE ABC 2 KG</t>
    </r>
  </si>
  <si>
    <r>
      <rPr>
        <sz val="10"/>
        <rFont val="Calibri"/>
        <family val="2"/>
      </rPr>
      <t>POUDRE ABC 4 KG</t>
    </r>
  </si>
  <si>
    <r>
      <rPr>
        <sz val="10"/>
        <rFont val="Calibri"/>
        <family val="2"/>
      </rPr>
      <t>POUDRE ABC 6 KG</t>
    </r>
  </si>
  <si>
    <r>
      <rPr>
        <sz val="10"/>
        <rFont val="Calibri"/>
        <family val="2"/>
      </rPr>
      <t>POUDRE ABC 9 KG</t>
    </r>
  </si>
  <si>
    <r>
      <rPr>
        <sz val="10"/>
        <rFont val="Calibri"/>
        <family val="2"/>
      </rPr>
      <t>POUDRE ABC 25KG</t>
    </r>
  </si>
  <si>
    <r>
      <rPr>
        <sz val="10"/>
        <rFont val="Calibri"/>
        <family val="2"/>
      </rPr>
      <t>POUDRE ABC 50 KG sur roues</t>
    </r>
  </si>
  <si>
    <r>
      <rPr>
        <sz val="10"/>
        <rFont val="Calibri"/>
        <family val="2"/>
      </rPr>
      <t>POUDRE PORTATIFS PENDULAIRES 6KG</t>
    </r>
  </si>
  <si>
    <r>
      <rPr>
        <sz val="10"/>
        <rFont val="Calibri"/>
        <family val="2"/>
      </rPr>
      <t>DIOXYDE DE CARBONE ALU 2 KG</t>
    </r>
  </si>
  <si>
    <r>
      <rPr>
        <sz val="10"/>
        <rFont val="Calibri"/>
        <family val="2"/>
      </rPr>
      <t>DIOXYDE DE CARBONE ALU 2 KG amagnétique</t>
    </r>
  </si>
  <si>
    <r>
      <rPr>
        <sz val="10"/>
        <rFont val="Calibri"/>
        <family val="2"/>
      </rPr>
      <t>DIOXYDE DE CARBONE ALU 5 KG</t>
    </r>
  </si>
  <si>
    <r>
      <rPr>
        <sz val="10"/>
        <rFont val="Calibri"/>
        <family val="2"/>
      </rPr>
      <t>DIOXYDE DE CARBONE ALU 5 KG amagnétique</t>
    </r>
  </si>
  <si>
    <r>
      <rPr>
        <sz val="10"/>
        <rFont val="Calibri"/>
        <family val="2"/>
      </rPr>
      <t>DIOXYDE DE CARBONE ALU 10 KG</t>
    </r>
  </si>
  <si>
    <r>
      <rPr>
        <sz val="10"/>
        <rFont val="Calibri"/>
        <family val="2"/>
      </rPr>
      <t>DIOXYDE DE CARBONE ALU 20 KG</t>
    </r>
  </si>
  <si>
    <r>
      <rPr>
        <b/>
        <sz val="11"/>
        <rFont val="Calibri"/>
        <family val="2"/>
      </rPr>
      <t>INSTALLATION D'EXTINCTION AUTOMATIQUE AVEC EXTINCTEURS</t>
    </r>
  </si>
  <si>
    <r>
      <rPr>
        <sz val="10"/>
        <rFont val="Calibri"/>
        <family val="2"/>
      </rPr>
      <t>Bâtiment S22-IDR INSTALLATION Self-Cuisine</t>
    </r>
  </si>
  <si>
    <r>
      <rPr>
        <sz val="10"/>
        <rFont val="Calibri"/>
        <family val="2"/>
      </rPr>
      <t>Bâtiment N73 - Michallon INSTALLATION Self-Cuisine</t>
    </r>
  </si>
  <si>
    <r>
      <rPr>
        <sz val="10"/>
        <rFont val="Calibri"/>
        <family val="2"/>
      </rPr>
      <t>Bâtiment V01 CH - Voiron INSTALLATION Self-Cuisine</t>
    </r>
  </si>
  <si>
    <r>
      <rPr>
        <b/>
        <sz val="11"/>
        <rFont val="Calibri"/>
        <family val="2"/>
      </rPr>
      <t>MOYENS DE SECOURS DU N87 NPT - HELISTATION</t>
    </r>
  </si>
  <si>
    <r>
      <rPr>
        <sz val="10"/>
        <rFont val="Calibri"/>
        <family val="2"/>
      </rPr>
      <t>Bâtiment N° N87 NPT extinction hésitation 4 RIA avec 4 bacs à poudre de 250 kg</t>
    </r>
  </si>
  <si>
    <r>
      <rPr>
        <sz val="8"/>
        <rFont val="Calibri"/>
        <family val="2"/>
      </rPr>
      <t>EAU PULVERISEE avec additif 6L PRESSION AUXILIAIRE</t>
    </r>
  </si>
  <si>
    <r>
      <rPr>
        <sz val="8"/>
        <rFont val="Calibri"/>
        <family val="2"/>
      </rPr>
      <t>EAU PULVERISEE avec additif 9L PRESSION AUXILIAIRE</t>
    </r>
  </si>
  <si>
    <r>
      <rPr>
        <sz val="8"/>
        <rFont val="Calibri"/>
        <family val="2"/>
      </rPr>
      <t>EAU PULVERISEE avec additif 50L PRESSION AUXILIARE</t>
    </r>
  </si>
  <si>
    <r>
      <rPr>
        <sz val="8"/>
        <rFont val="Calibri"/>
        <family val="2"/>
      </rPr>
      <t xml:space="preserve">EAU PULVERISEE avec additif 6L </t>
    </r>
    <r>
      <rPr>
        <b/>
        <sz val="8"/>
        <rFont val="Calibri"/>
        <family val="2"/>
      </rPr>
      <t>PRESSION PERMANENTE</t>
    </r>
  </si>
  <si>
    <r>
      <rPr>
        <sz val="8"/>
        <rFont val="Calibri"/>
        <family val="2"/>
      </rPr>
      <t xml:space="preserve">EAU PULVERISEE avec additif 9L </t>
    </r>
    <r>
      <rPr>
        <b/>
        <sz val="8"/>
        <rFont val="Calibri"/>
        <family val="2"/>
      </rPr>
      <t>PRESSION PERMANENTE</t>
    </r>
  </si>
  <si>
    <r>
      <rPr>
        <sz val="8"/>
        <rFont val="Calibri"/>
        <family val="2"/>
      </rPr>
      <t>POUDRE ABC 2 KG PRESSION AUXILIARE</t>
    </r>
  </si>
  <si>
    <r>
      <rPr>
        <sz val="8"/>
        <rFont val="Calibri"/>
        <family val="2"/>
      </rPr>
      <t>POUDRE ABC 6 KG PRESSION AUXILIARE</t>
    </r>
  </si>
  <si>
    <r>
      <rPr>
        <sz val="8"/>
        <rFont val="Calibri"/>
        <family val="2"/>
      </rPr>
      <t>POUDRE ABC 9 KG PRESSION AUXILIARE</t>
    </r>
  </si>
  <si>
    <r>
      <rPr>
        <sz val="8"/>
        <rFont val="Calibri"/>
        <family val="2"/>
      </rPr>
      <t>POUDRE ABC 50 KG PRESSION AUXILIARE</t>
    </r>
  </si>
  <si>
    <r>
      <rPr>
        <sz val="8"/>
        <rFont val="Calibri"/>
        <family val="2"/>
      </rPr>
      <t xml:space="preserve">POUDRE ABC 6Kg </t>
    </r>
    <r>
      <rPr>
        <b/>
        <sz val="8"/>
        <rFont val="Calibri"/>
        <family val="2"/>
      </rPr>
      <t>PENDULAIRE</t>
    </r>
  </si>
  <si>
    <r>
      <rPr>
        <sz val="8"/>
        <rFont val="Calibri"/>
        <family val="2"/>
      </rPr>
      <t xml:space="preserve">POUDRE ABC 2 KG </t>
    </r>
    <r>
      <rPr>
        <b/>
        <sz val="8"/>
        <rFont val="Calibri"/>
        <family val="2"/>
      </rPr>
      <t>PRESSION PERMANENTE</t>
    </r>
  </si>
  <si>
    <r>
      <rPr>
        <sz val="8"/>
        <rFont val="Calibri"/>
        <family val="2"/>
      </rPr>
      <t xml:space="preserve">POUDRE ABC 6 KG </t>
    </r>
    <r>
      <rPr>
        <b/>
        <sz val="8"/>
        <rFont val="Calibri"/>
        <family val="2"/>
      </rPr>
      <t>PRESSION PERMANENTE</t>
    </r>
  </si>
  <si>
    <r>
      <rPr>
        <sz val="8"/>
        <rFont val="Calibri"/>
        <family val="2"/>
      </rPr>
      <t xml:space="preserve">POUDRE ABC 9 KG </t>
    </r>
    <r>
      <rPr>
        <b/>
        <sz val="8"/>
        <rFont val="Calibri"/>
        <family val="2"/>
      </rPr>
      <t>PRESSION PERMANENTE</t>
    </r>
  </si>
  <si>
    <r>
      <rPr>
        <sz val="8"/>
        <rFont val="Calibri"/>
        <family val="2"/>
      </rPr>
      <t>DIOXYDE DE CARBONE ALU 2 KG</t>
    </r>
  </si>
  <si>
    <r>
      <rPr>
        <sz val="8"/>
        <rFont val="Calibri"/>
        <family val="2"/>
      </rPr>
      <t>DIOXYDE DE CARBONE ALU 2 KG amagnétique</t>
    </r>
  </si>
  <si>
    <r>
      <rPr>
        <sz val="8"/>
        <rFont val="Calibri"/>
        <family val="2"/>
      </rPr>
      <t>DIOXYDE DE CARBONE ALU 5 KG</t>
    </r>
  </si>
  <si>
    <r>
      <rPr>
        <sz val="8"/>
        <rFont val="Calibri"/>
        <family val="2"/>
      </rPr>
      <t>DIOXYDE DE CARBONE ALU 5 KG amagnétique</t>
    </r>
  </si>
  <si>
    <r>
      <rPr>
        <sz val="8"/>
        <rFont val="Calibri"/>
        <family val="2"/>
      </rPr>
      <t>DIOXYDE DE CARBONE ALU 10 KG</t>
    </r>
  </si>
  <si>
    <r>
      <rPr>
        <sz val="8"/>
        <rFont val="Calibri"/>
        <family val="2"/>
      </rPr>
      <t>DIOXYDE DE CARBONE ALU 20 KG</t>
    </r>
  </si>
  <si>
    <r>
      <rPr>
        <sz val="8"/>
        <rFont val="Calibri"/>
        <family val="2"/>
      </rPr>
      <t xml:space="preserve">EAU PULVERISEE avec additif </t>
    </r>
    <r>
      <rPr>
        <b/>
        <sz val="8"/>
        <rFont val="Calibri"/>
        <family val="2"/>
      </rPr>
      <t xml:space="preserve">ECOLOGIQUE </t>
    </r>
    <r>
      <rPr>
        <sz val="8"/>
        <rFont val="Calibri"/>
        <family val="2"/>
      </rPr>
      <t>6L PRESSION AUXILIAIRE</t>
    </r>
  </si>
  <si>
    <r>
      <rPr>
        <sz val="8"/>
        <rFont val="Calibri"/>
        <family val="2"/>
      </rPr>
      <t xml:space="preserve">EAU PULVERISEE avec additif </t>
    </r>
    <r>
      <rPr>
        <b/>
        <sz val="8"/>
        <rFont val="Calibri"/>
        <family val="2"/>
      </rPr>
      <t xml:space="preserve">ECOLOGIQUE </t>
    </r>
    <r>
      <rPr>
        <sz val="8"/>
        <rFont val="Calibri"/>
        <family val="2"/>
      </rPr>
      <t xml:space="preserve">6L </t>
    </r>
    <r>
      <rPr>
        <b/>
        <sz val="8"/>
        <rFont val="Calibri"/>
        <family val="2"/>
      </rPr>
      <t>PRESSION PERMANENTE</t>
    </r>
  </si>
  <si>
    <r>
      <rPr>
        <sz val="8"/>
        <rFont val="Calibri"/>
        <family val="2"/>
      </rPr>
      <t xml:space="preserve">EXTINCTEURS 6L FEUX BATTERIE </t>
    </r>
    <r>
      <rPr>
        <b/>
        <sz val="8"/>
        <rFont val="Calibri"/>
        <family val="2"/>
      </rPr>
      <t xml:space="preserve">LITHIUM-ION </t>
    </r>
    <r>
      <rPr>
        <sz val="8"/>
        <rFont val="Calibri"/>
        <family val="2"/>
      </rPr>
      <t>PRESSION AUXILIAIRE</t>
    </r>
  </si>
  <si>
    <r>
      <rPr>
        <sz val="8"/>
        <rFont val="Calibri"/>
        <family val="2"/>
      </rPr>
      <t xml:space="preserve">EXTINCTEURS 6L FEUX BATTERIE </t>
    </r>
    <r>
      <rPr>
        <b/>
        <sz val="8"/>
        <rFont val="Calibri"/>
        <family val="2"/>
      </rPr>
      <t>LITHIUM-ION PRESSION PERMANENTE</t>
    </r>
  </si>
  <si>
    <r>
      <rPr>
        <b/>
        <sz val="11"/>
        <rFont val="Calibri"/>
        <family val="2"/>
      </rPr>
      <t>RECHARGEMENTS (Fournitures)</t>
    </r>
  </si>
  <si>
    <r>
      <rPr>
        <b/>
        <sz val="9"/>
        <rFont val="Calibri"/>
        <family val="2"/>
      </rPr>
      <t>DESIGNATION</t>
    </r>
  </si>
  <si>
    <r>
      <rPr>
        <sz val="8"/>
        <rFont val="Calibri"/>
        <family val="2"/>
      </rPr>
      <t>EAU PULVERISEE avec additif 6L - Pression Auxiliaire</t>
    </r>
  </si>
  <si>
    <r>
      <rPr>
        <sz val="8"/>
        <rFont val="Calibri"/>
        <family val="2"/>
      </rPr>
      <t>EAU PULVERISEE avec additif 9L - Pression Auxiliaire</t>
    </r>
  </si>
  <si>
    <r>
      <rPr>
        <sz val="8"/>
        <rFont val="Calibri"/>
        <family val="2"/>
      </rPr>
      <t>EAU PULVERISEE avec additif 50L - Pression Auxiliaire</t>
    </r>
  </si>
  <si>
    <r>
      <rPr>
        <sz val="8"/>
        <rFont val="Calibri"/>
        <family val="2"/>
      </rPr>
      <t xml:space="preserve">EAU PULVERISEE avec additif 6L - </t>
    </r>
    <r>
      <rPr>
        <b/>
        <sz val="8"/>
        <rFont val="Calibri"/>
        <family val="2"/>
      </rPr>
      <t>PRESSION PERMANENTE</t>
    </r>
  </si>
  <si>
    <r>
      <rPr>
        <sz val="8"/>
        <rFont val="Calibri"/>
        <family val="2"/>
      </rPr>
      <t xml:space="preserve">EAU PULVERISEE avec additif 9L - </t>
    </r>
    <r>
      <rPr>
        <b/>
        <sz val="8"/>
        <rFont val="Calibri"/>
        <family val="2"/>
      </rPr>
      <t>PRESSION PERMANENTE</t>
    </r>
  </si>
  <si>
    <r>
      <rPr>
        <sz val="8"/>
        <rFont val="Calibri"/>
        <family val="2"/>
      </rPr>
      <t xml:space="preserve">EAU PULVERISEE avec additif 50L - </t>
    </r>
    <r>
      <rPr>
        <b/>
        <sz val="8"/>
        <rFont val="Calibri"/>
        <family val="2"/>
      </rPr>
      <t>PRESSION PERMANENTE</t>
    </r>
  </si>
  <si>
    <r>
      <rPr>
        <sz val="8"/>
        <rFont val="Calibri"/>
        <family val="2"/>
      </rPr>
      <t>POUDRE ABC 2 KG - Pression Auxiliaire</t>
    </r>
  </si>
  <si>
    <r>
      <rPr>
        <sz val="8"/>
        <rFont val="Calibri"/>
        <family val="2"/>
      </rPr>
      <t>POUDRE ABC 6 KG - Pression Auxiliaire</t>
    </r>
  </si>
  <si>
    <r>
      <rPr>
        <sz val="8"/>
        <rFont val="Calibri"/>
        <family val="2"/>
      </rPr>
      <t>POUDRE ABC 9 KG - Pression Auxiliaire</t>
    </r>
  </si>
  <si>
    <r>
      <rPr>
        <sz val="8"/>
        <rFont val="Calibri"/>
        <family val="2"/>
      </rPr>
      <t>POUDRE ABC 50 KG sur roues - Pression Auxiliaire</t>
    </r>
  </si>
  <si>
    <r>
      <rPr>
        <sz val="8"/>
        <rFont val="Calibri"/>
        <family val="2"/>
      </rPr>
      <t xml:space="preserve">POUDRE ABC 2 KG - </t>
    </r>
    <r>
      <rPr>
        <b/>
        <sz val="8"/>
        <rFont val="Calibri"/>
        <family val="2"/>
      </rPr>
      <t>PRESSION PERMANENTE</t>
    </r>
  </si>
  <si>
    <r>
      <rPr>
        <sz val="8"/>
        <rFont val="Calibri"/>
        <family val="2"/>
      </rPr>
      <t xml:space="preserve">POUDRE ABC 6 KG - </t>
    </r>
    <r>
      <rPr>
        <b/>
        <sz val="8"/>
        <rFont val="Calibri"/>
        <family val="2"/>
      </rPr>
      <t>PRESSION PERMANENTE</t>
    </r>
  </si>
  <si>
    <r>
      <rPr>
        <sz val="8"/>
        <rFont val="Calibri"/>
        <family val="2"/>
      </rPr>
      <t xml:space="preserve">POUDRE ABC 9 KG - </t>
    </r>
    <r>
      <rPr>
        <b/>
        <sz val="8"/>
        <rFont val="Calibri"/>
        <family val="2"/>
      </rPr>
      <t>PRESSION PERMANENTE</t>
    </r>
  </si>
  <si>
    <r>
      <rPr>
        <sz val="8"/>
        <rFont val="Calibri"/>
        <family val="2"/>
      </rPr>
      <t xml:space="preserve">POUDRE ABC 50 KG sur roues - </t>
    </r>
    <r>
      <rPr>
        <b/>
        <sz val="8"/>
        <rFont val="Calibri"/>
        <family val="2"/>
      </rPr>
      <t>PRESSION PERMANENTE</t>
    </r>
  </si>
  <si>
    <r>
      <rPr>
        <b/>
        <sz val="11"/>
        <rFont val="Calibri"/>
        <family val="2"/>
      </rPr>
      <t xml:space="preserve">FOURNITURES EXTINCTEURS POUR FORMATION </t>
    </r>
    <r>
      <rPr>
        <b/>
        <sz val="10"/>
        <rFont val="Calibri"/>
        <family val="2"/>
      </rPr>
      <t>(Voir définition dans CCTP)</t>
    </r>
  </si>
  <si>
    <r>
      <rPr>
        <sz val="8"/>
        <rFont val="Calibri"/>
        <family val="2"/>
      </rPr>
      <t>DIOXYDE DE CARBONE ALU 2 KG - formation</t>
    </r>
  </si>
  <si>
    <r>
      <rPr>
        <b/>
        <sz val="9"/>
        <rFont val="Calibri"/>
        <family val="2"/>
      </rPr>
      <t>PRIX UNITAIRE HT en Euro</t>
    </r>
  </si>
  <si>
    <r>
      <rPr>
        <b/>
        <sz val="11"/>
        <rFont val="Calibri"/>
        <family val="2"/>
      </rPr>
      <t>FOURNITURES - MATERIEL/EQUIPEMENTS ET PIECES DETACHEES DE SECURITE INCENDIE</t>
    </r>
  </si>
  <si>
    <r>
      <rPr>
        <b/>
        <sz val="8"/>
        <rFont val="Calibri"/>
        <family val="2"/>
      </rPr>
      <t>MATERIEL</t>
    </r>
  </si>
  <si>
    <r>
      <rPr>
        <sz val="8"/>
        <rFont val="Calibri"/>
        <family val="2"/>
      </rPr>
      <t>Signalétique - Panneaux d'indication extincteur - 200x200</t>
    </r>
  </si>
  <si>
    <r>
      <rPr>
        <sz val="8"/>
        <rFont val="Calibri"/>
        <family val="2"/>
      </rPr>
      <t>Signalétique - Panneaux d'indication extincteur avec classe de feu -200x200</t>
    </r>
  </si>
  <si>
    <r>
      <rPr>
        <sz val="8"/>
        <rFont val="Calibri"/>
        <family val="2"/>
      </rPr>
      <t>Signalétique - Panneaux d'indication extincteur Recto/verso 200x200</t>
    </r>
  </si>
  <si>
    <r>
      <rPr>
        <sz val="8"/>
        <rFont val="Calibri"/>
        <family val="2"/>
      </rPr>
      <t>Signalétique - Panneau en drapeau d'indication extincteur 200x200</t>
    </r>
  </si>
  <si>
    <r>
      <rPr>
        <sz val="8"/>
        <rFont val="Calibri"/>
        <family val="2"/>
      </rPr>
      <t>Signalétique - Panneaux d'indication RIA 350x350</t>
    </r>
  </si>
  <si>
    <r>
      <rPr>
        <sz val="8"/>
        <rFont val="Calibri"/>
        <family val="2"/>
      </rPr>
      <t>Signalétique - Panneau en drapeau d'indication RIA 200x200</t>
    </r>
  </si>
  <si>
    <r>
      <rPr>
        <sz val="8"/>
        <rFont val="Calibri"/>
        <family val="2"/>
      </rPr>
      <t>Coffret pour un extincteur en plastique (ou équivalent)</t>
    </r>
  </si>
  <si>
    <r>
      <rPr>
        <sz val="8"/>
        <rFont val="Calibri"/>
        <family val="2"/>
      </rPr>
      <t>Coffret pour un extincteurs en plastique (ou équivalent) avec hublot</t>
    </r>
  </si>
  <si>
    <r>
      <rPr>
        <sz val="8"/>
        <rFont val="Calibri"/>
        <family val="2"/>
      </rPr>
      <t>Coffret pour deux extincteurs en plastique (ou équivalent) avec 2</t>
    </r>
  </si>
  <si>
    <r>
      <rPr>
        <sz val="8"/>
        <rFont val="Calibri"/>
        <family val="2"/>
      </rPr>
      <t>Housse extincteur 2Kg CO</t>
    </r>
    <r>
      <rPr>
        <vertAlign val="superscript"/>
        <sz val="8"/>
        <rFont val="Calibri"/>
        <family val="2"/>
      </rPr>
      <t>2</t>
    </r>
    <r>
      <rPr>
        <sz val="8"/>
        <rFont val="Calibri"/>
        <family val="2"/>
      </rPr>
      <t>- protection contre les intempéries</t>
    </r>
  </si>
  <si>
    <r>
      <rPr>
        <sz val="8"/>
        <rFont val="Calibri"/>
        <family val="2"/>
      </rPr>
      <t>Housse extincteur 6Kg/6L - protection contre les intempéries</t>
    </r>
  </si>
  <si>
    <r>
      <rPr>
        <sz val="8"/>
        <rFont val="Calibri"/>
        <family val="2"/>
      </rPr>
      <t>Housse extincteur 9Kg/9L - protection contre les intempéries</t>
    </r>
  </si>
  <si>
    <r>
      <rPr>
        <sz val="8"/>
        <rFont val="Calibri"/>
        <family val="2"/>
      </rPr>
      <t>Housse extincteur 2Kg CO2- protection contre les intempéries</t>
    </r>
  </si>
  <si>
    <r>
      <rPr>
        <sz val="8"/>
        <rFont val="Calibri"/>
        <family val="2"/>
      </rPr>
      <t>Housse extincteur sur roue 50Kg/50L - protection contre les intempéries</t>
    </r>
  </si>
  <si>
    <r>
      <rPr>
        <sz val="8"/>
        <rFont val="Calibri"/>
        <family val="2"/>
      </rPr>
      <t>Support pour extincteur sur pieds (CO2, CO5, EP6, EP9)</t>
    </r>
  </si>
  <si>
    <r>
      <rPr>
        <sz val="8"/>
        <rFont val="Calibri"/>
        <family val="2"/>
      </rPr>
      <t>Support pour extincteur sur pieds (CO2, CO5, EP6, EP9) avec porte drapeau</t>
    </r>
  </si>
  <si>
    <r>
      <rPr>
        <sz val="8"/>
        <rFont val="Calibri"/>
        <family val="2"/>
      </rPr>
      <t>Couverture anti feu de véhicule 6X8 m (ou équivalent) - Réutilisable</t>
    </r>
  </si>
  <si>
    <r>
      <rPr>
        <sz val="8"/>
        <rFont val="Calibri"/>
        <family val="2"/>
      </rPr>
      <t>Couverture anti feu cuisine 120X120 cm (ou équivalent) avec boitier rigide</t>
    </r>
  </si>
  <si>
    <r>
      <rPr>
        <sz val="8"/>
        <rFont val="Calibri"/>
        <family val="2"/>
      </rPr>
      <t>Scellés de sécurité</t>
    </r>
  </si>
  <si>
    <r>
      <rPr>
        <sz val="8"/>
        <rFont val="Calibri"/>
        <family val="2"/>
      </rPr>
      <t>Couverture anti feu véhicule à 2 roues 3X3 m (ou équivalent) - Réutilisable</t>
    </r>
  </si>
  <si>
    <r>
      <rPr>
        <sz val="8"/>
        <rFont val="Calibri"/>
        <family val="2"/>
      </rPr>
      <t>Goupille bleue double broche</t>
    </r>
  </si>
  <si>
    <r>
      <rPr>
        <sz val="8"/>
        <rFont val="Calibri"/>
        <family val="2"/>
      </rPr>
      <t>Goupille bleu simple broche</t>
    </r>
  </si>
  <si>
    <r>
      <rPr>
        <sz val="8"/>
        <rFont val="Calibri"/>
        <family val="2"/>
      </rPr>
      <t>Goupille jaune simple broche</t>
    </r>
  </si>
  <si>
    <r>
      <rPr>
        <sz val="8"/>
        <rFont val="Calibri"/>
        <family val="2"/>
      </rPr>
      <t>Goupille jaune double broche</t>
    </r>
  </si>
  <si>
    <r>
      <rPr>
        <sz val="8"/>
        <rFont val="Calibri"/>
        <family val="2"/>
      </rPr>
      <t>Goupille extincteur CO</t>
    </r>
    <r>
      <rPr>
        <vertAlign val="subscript"/>
        <sz val="8"/>
        <rFont val="Calibri"/>
        <family val="2"/>
      </rPr>
      <t>2</t>
    </r>
  </si>
  <si>
    <r>
      <rPr>
        <sz val="8"/>
        <rFont val="Calibri"/>
        <family val="2"/>
      </rPr>
      <t>Cartouche neuve - Sparklet extincteur 40 grammes</t>
    </r>
  </si>
  <si>
    <r>
      <rPr>
        <sz val="8"/>
        <rFont val="Calibri"/>
        <family val="2"/>
      </rPr>
      <t>Cartouche neuve - Sparklet extincteur 60 grammes</t>
    </r>
  </si>
  <si>
    <r>
      <rPr>
        <sz val="8"/>
        <rFont val="Calibri"/>
        <family val="2"/>
      </rPr>
      <t>Rouleau 100 autocollants adhésifs avertissement 1000V (extincteurs locaux électriques)</t>
    </r>
  </si>
  <si>
    <r>
      <rPr>
        <sz val="8"/>
        <rFont val="Calibri"/>
        <family val="2"/>
      </rPr>
      <t>Cadre Clic-clac plans d'intervention taille A2</t>
    </r>
  </si>
  <si>
    <r>
      <rPr>
        <sz val="8"/>
        <rFont val="Calibri"/>
        <family val="2"/>
      </rPr>
      <t>Cadre Clic-clac plans d'intervention taille A3</t>
    </r>
  </si>
  <si>
    <r>
      <rPr>
        <sz val="8"/>
        <rFont val="Calibri"/>
        <family val="2"/>
      </rPr>
      <t>Bac à sable plastique 100 litres</t>
    </r>
  </si>
  <si>
    <r>
      <rPr>
        <sz val="8"/>
        <rFont val="Calibri"/>
        <family val="2"/>
      </rPr>
      <t>Mini pelle plastique pour bac à sable</t>
    </r>
  </si>
  <si>
    <r>
      <rPr>
        <sz val="8"/>
        <rFont val="Calibri"/>
        <family val="2"/>
      </rPr>
      <t>Bouchon aluminium DN40 colonne sèche/humide avec verrou et chainette</t>
    </r>
  </si>
  <si>
    <r>
      <rPr>
        <sz val="8"/>
        <rFont val="Calibri"/>
        <family val="2"/>
      </rPr>
      <t>Bouchon aluminium DN65 colonne sèche/humide avec verrou et chainette</t>
    </r>
  </si>
  <si>
    <r>
      <rPr>
        <b/>
        <sz val="8"/>
        <rFont val="Calibri"/>
        <family val="2"/>
      </rPr>
      <t>PRIX UNITAIRE HT</t>
    </r>
  </si>
  <si>
    <r>
      <rPr>
        <b/>
        <sz val="10"/>
        <rFont val="Calibri"/>
        <family val="2"/>
      </rPr>
      <t xml:space="preserve">POURCENTAGE PRIX SUR CATALOGUE(S) </t>
    </r>
    <r>
      <rPr>
        <sz val="8"/>
        <rFont val="Calibri"/>
        <family val="2"/>
      </rPr>
      <t>Le catalogue sera joint à la remise des offres</t>
    </r>
  </si>
  <si>
    <r>
      <rPr>
        <b/>
        <sz val="8"/>
        <rFont val="Calibri"/>
        <family val="2"/>
      </rPr>
      <t>REFERENCE CATALOGUE</t>
    </r>
  </si>
  <si>
    <r>
      <rPr>
        <b/>
        <sz val="10"/>
        <rFont val="Calibri"/>
        <family val="2"/>
      </rPr>
      <t xml:space="preserve">Indiquer le délai de livraison en JOURS OUVRES </t>
    </r>
    <r>
      <rPr>
        <sz val="10"/>
        <rFont val="Calibri"/>
        <family val="2"/>
      </rPr>
      <t>(ce délai ne devra pas excéder 30 jours ouvrés) :</t>
    </r>
  </si>
  <si>
    <r>
      <rPr>
        <sz val="8"/>
        <rFont val="Calibri"/>
        <family val="2"/>
      </rPr>
      <t>page 6/6</t>
    </r>
  </si>
  <si>
    <t>EXTICTEURS NEUFS</t>
  </si>
  <si>
    <r>
      <rPr>
        <b/>
        <sz val="11"/>
        <rFont val="Calibri"/>
        <family val="2"/>
      </rPr>
      <t>FOURNITURES</t>
    </r>
  </si>
  <si>
    <t>EXTINCTEURS RECONDITIONNES (Prestations supplémentaires éventuelles facultative)</t>
  </si>
  <si>
    <r>
      <rPr>
        <b/>
        <sz val="9"/>
        <rFont val="Calibri"/>
        <family val="2"/>
      </rPr>
      <t>DESIGNATION</t>
    </r>
  </si>
  <si>
    <r>
      <rPr>
        <b/>
        <sz val="9"/>
        <rFont val="Calibri"/>
        <family val="2"/>
      </rPr>
      <t>PRIX UNITAIRE HT en Euro Fourniture</t>
    </r>
  </si>
  <si>
    <t>DIOXYDE DE CARBONE ALU 2 KG</t>
  </si>
  <si>
    <t>DIOXYDE DE CARBONE ALU 5 KG</t>
  </si>
  <si>
    <t>EAU PULVERISEE avec additif 6L PRESSION AUXILIAIRE</t>
  </si>
  <si>
    <r>
      <rPr>
        <b/>
        <sz val="9"/>
        <rFont val="Calibri Light"/>
        <family val="2"/>
        <scheme val="major"/>
      </rPr>
      <t>DESIGNATION EXTINCTEURS</t>
    </r>
  </si>
  <si>
    <t>Total :</t>
  </si>
  <si>
    <t xml:space="preserve">Total 1 : </t>
  </si>
  <si>
    <t xml:space="preserve">Total 2 : </t>
  </si>
  <si>
    <t>Total 3 :</t>
  </si>
  <si>
    <t>Total 4 :</t>
  </si>
  <si>
    <r>
      <rPr>
        <b/>
        <sz val="7"/>
        <rFont val="Calibri Light"/>
        <family val="2"/>
        <scheme val="major"/>
      </rPr>
      <t xml:space="preserve">PRIX UNITAIRE HT en Euro </t>
    </r>
    <r>
      <rPr>
        <b/>
        <sz val="10"/>
        <rFont val="Calibri Light"/>
        <family val="2"/>
        <scheme val="major"/>
      </rPr>
      <t>Fourniture (1)</t>
    </r>
  </si>
  <si>
    <r>
      <rPr>
        <b/>
        <sz val="7"/>
        <rFont val="Calibri Light"/>
        <family val="2"/>
        <scheme val="major"/>
      </rPr>
      <t xml:space="preserve">PRIX UNITAIRE HT en Euro </t>
    </r>
    <r>
      <rPr>
        <b/>
        <sz val="9"/>
        <rFont val="Calibri Light"/>
        <family val="2"/>
        <scheme val="major"/>
      </rPr>
      <t>Fourniture, pose et implantation</t>
    </r>
    <r>
      <rPr>
        <b/>
        <sz val="10"/>
        <rFont val="Calibri Light"/>
        <family val="2"/>
        <scheme val="major"/>
      </rPr>
      <t xml:space="preserve"> (2)</t>
    </r>
  </si>
  <si>
    <r>
      <rPr>
        <b/>
        <sz val="7"/>
        <rFont val="Calibri Light"/>
        <family val="2"/>
        <scheme val="major"/>
      </rPr>
      <t xml:space="preserve">PRIX UNITAIRE HT en Euro </t>
    </r>
    <r>
      <rPr>
        <b/>
        <sz val="10"/>
        <rFont val="Calibri Light"/>
        <family val="2"/>
        <scheme val="major"/>
      </rPr>
      <t>Fourniture (3)</t>
    </r>
  </si>
  <si>
    <r>
      <rPr>
        <b/>
        <sz val="7"/>
        <rFont val="Calibri Light"/>
        <family val="2"/>
        <scheme val="major"/>
      </rPr>
      <t xml:space="preserve">PRIX UNITAIRE HT en Euro </t>
    </r>
    <r>
      <rPr>
        <b/>
        <sz val="9"/>
        <rFont val="Calibri Light"/>
        <family val="2"/>
        <scheme val="major"/>
      </rPr>
      <t>Fourniture, pose et implantation</t>
    </r>
    <r>
      <rPr>
        <b/>
        <sz val="10"/>
        <rFont val="Calibri Light"/>
        <family val="2"/>
        <scheme val="major"/>
      </rPr>
      <t xml:space="preserve"> (4)</t>
    </r>
  </si>
  <si>
    <t xml:space="preserve">Total : </t>
  </si>
  <si>
    <t>QUANTITE ESTIMATIVE 
2026-2029</t>
  </si>
  <si>
    <t>AUTRES MATERIELS-EQUIPEMENTS, FOURNITURES NON MENTIONNES AU BORDEREAU DES PRIX UNITAIRES ET PRESENTS AU CATALOGUE DE LA SOCIETE</t>
  </si>
  <si>
    <t>COUVERTURE ANTI-FEUX SOUS COFFRET PLASTIQUE</t>
  </si>
  <si>
    <r>
      <rPr>
        <b/>
        <sz val="12"/>
        <rFont val="Calibri"/>
        <family val="2"/>
        <scheme val="minor"/>
      </rPr>
      <t>HOUSSES DE PROTECTION EN PLASTIQUE POUR EXTINCTEURS</t>
    </r>
    <r>
      <rPr>
        <sz val="12"/>
        <rFont val="Calibri"/>
        <family val="2"/>
        <scheme val="minor"/>
      </rPr>
      <t xml:space="preserve">
(EPAA 6l /CO2 2kg /CO2 5kg / PP 9kg)</t>
    </r>
  </si>
  <si>
    <r>
      <rPr>
        <b/>
        <sz val="12"/>
        <rFont val="Calibri"/>
        <family val="2"/>
        <scheme val="minor"/>
      </rPr>
      <t>COFFRES DE PROTECTION MURALES EN ACIER PEINT 
POUR EXTINCTEURS AVEC CLEF</t>
    </r>
    <r>
      <rPr>
        <sz val="12"/>
        <rFont val="Calibri"/>
        <family val="2"/>
        <scheme val="minor"/>
      </rPr>
      <t xml:space="preserve"> (EPAA 6l /CO2 2kg /CO2 5kg / PP 9kg)</t>
    </r>
  </si>
  <si>
    <r>
      <rPr>
        <b/>
        <sz val="12"/>
        <rFont val="Calibri"/>
        <family val="2"/>
        <scheme val="minor"/>
      </rPr>
      <t>PANCARTES SIGNALETIQUES MURALES SIGNALITIQUE EVACUATION</t>
    </r>
    <r>
      <rPr>
        <sz val="12"/>
        <rFont val="Calibri"/>
        <family val="2"/>
        <scheme val="minor"/>
      </rPr>
      <t xml:space="preserve">
(Point rassemblement /Espace d'attente sécurisé/Cheminement)</t>
    </r>
  </si>
  <si>
    <r>
      <rPr>
        <b/>
        <sz val="12"/>
        <rFont val="Calibri"/>
        <family val="2"/>
        <scheme val="minor"/>
      </rPr>
      <t xml:space="preserve">PANCARTES SIGNALETIQUES MURALES POUR EXTINCTEURS </t>
    </r>
    <r>
      <rPr>
        <sz val="12"/>
        <rFont val="Calibri"/>
        <family val="2"/>
        <scheme val="minor"/>
      </rPr>
      <t xml:space="preserve">
(EPAA 6l /CO2 2kg /CO2 5kg / PP 9kg / PP 50kg)</t>
    </r>
  </si>
  <si>
    <r>
      <rPr>
        <b/>
        <sz val="12"/>
        <rFont val="Calibri"/>
        <family val="2"/>
        <scheme val="minor"/>
      </rPr>
      <t xml:space="preserve">SUPPORTS POUR VEHICULES POUR EXTINCTEURS </t>
    </r>
    <r>
      <rPr>
        <sz val="12"/>
        <rFont val="Calibri"/>
        <family val="2"/>
        <scheme val="minor"/>
      </rPr>
      <t>(PP 2kg)</t>
    </r>
  </si>
  <si>
    <r>
      <rPr>
        <b/>
        <sz val="12"/>
        <rFont val="Calibri"/>
        <family val="2"/>
        <scheme val="minor"/>
      </rPr>
      <t xml:space="preserve">SUPPORTS MURALS POUR EXTINCTEURS </t>
    </r>
    <r>
      <rPr>
        <sz val="12"/>
        <rFont val="Calibri"/>
        <family val="2"/>
        <scheme val="minor"/>
      </rPr>
      <t>(EPAA 6l /CO2 2kg /CO2 5kg / PP 9kg)</t>
    </r>
  </si>
  <si>
    <r>
      <rPr>
        <b/>
        <sz val="12"/>
        <rFont val="Calibri"/>
        <family val="2"/>
        <scheme val="minor"/>
      </rPr>
      <t>BAC A SABLE NORMALISE 100 L</t>
    </r>
    <r>
      <rPr>
        <sz val="12"/>
        <rFont val="Calibri"/>
        <family val="2"/>
        <scheme val="minor"/>
      </rPr>
      <t xml:space="preserve"> (Avec une pelle adaptée)</t>
    </r>
  </si>
  <si>
    <t>3.3.2</t>
  </si>
  <si>
    <t>Prix unitaire d'un produit</t>
  </si>
  <si>
    <t>FOURNITURES ET PRODUITS SUPPORTS</t>
  </si>
  <si>
    <t>Permanente</t>
  </si>
  <si>
    <t>Sur Roues</t>
  </si>
  <si>
    <t>PP 50kg</t>
  </si>
  <si>
    <t>Auxiliaire</t>
  </si>
  <si>
    <t>Portatif</t>
  </si>
  <si>
    <t>PP 9kg</t>
  </si>
  <si>
    <t>PP 2kg</t>
  </si>
  <si>
    <t>CO2 5kg</t>
  </si>
  <si>
    <t>CO2 2kg</t>
  </si>
  <si>
    <t>EPAA 6l</t>
  </si>
  <si>
    <t>PRESSIONS</t>
  </si>
  <si>
    <t>MODES</t>
  </si>
  <si>
    <t>TYPES</t>
  </si>
  <si>
    <t>3.3.1</t>
  </si>
  <si>
    <t>Prix unitaire d'un extincteur</t>
  </si>
  <si>
    <t xml:space="preserve"> EXTINCTEURS ACIER</t>
  </si>
  <si>
    <t>EXTINCTEUR ACIER POUDRE POLYVALENTE, PRESSION AUXILIAIRE 9Kg (Portatif)</t>
  </si>
  <si>
    <t>EXTINCTEUR ACIER EAU PULVERISÉE AVEC ADDITIF 6L (Portatif)</t>
  </si>
  <si>
    <t>EXTINCTEUR ACIER CO2 5Kg (Portatif)</t>
  </si>
  <si>
    <t>3.2.1.3</t>
  </si>
  <si>
    <t>Prix unitaire du remplacement d'un extincteur</t>
  </si>
  <si>
    <t>ECHANGE D'EXTINCTEURS</t>
  </si>
  <si>
    <t>SPARKLETS</t>
  </si>
  <si>
    <t>GOUPILLES</t>
  </si>
  <si>
    <t>PLASTOSCELLES</t>
  </si>
  <si>
    <t>3.2.1.2</t>
  </si>
  <si>
    <t>Prix unitaire de la pièce reconditionnée</t>
  </si>
  <si>
    <t>REMPLACEMENT PIECES RECONDITIONNEES</t>
  </si>
  <si>
    <t>3.2.1.1</t>
  </si>
  <si>
    <t>Prix forfaitaire de la recharge d'un extincteur</t>
  </si>
  <si>
    <t>RECHARGE DES EXTINCTEURS</t>
  </si>
  <si>
    <t>90 g</t>
  </si>
  <si>
    <t>60 g</t>
  </si>
  <si>
    <t>40 g</t>
  </si>
  <si>
    <t>TROMBLONS / DIFFUSEURS</t>
  </si>
  <si>
    <t>LANCE COMPLETE (Diffuseur + tuyaux + pulvérisateur)</t>
  </si>
  <si>
    <t>JOINTS</t>
  </si>
  <si>
    <t>PIECES</t>
  </si>
  <si>
    <t>3.1.3.2</t>
  </si>
  <si>
    <t>Prix unitaire de la pièce</t>
  </si>
  <si>
    <t>REMPLACEMENT DE PIECES NEUVES EXTINCTEUR ACIER</t>
  </si>
  <si>
    <t>EXTINCTEUR ACIER POUDRE POLYVALENTE, PRESSION AUXILIAIRE 50Kg (Sur Roues)</t>
  </si>
  <si>
    <t>EXTINCTEUR ACIER POUDRE POLYVALENTE, PRESSION AUXILIAIRE 2Kg (Portatif)</t>
  </si>
  <si>
    <t>EXTINCTEUR ACIER CO2 2Kg (Portatif)</t>
  </si>
  <si>
    <t>3.1.3.1</t>
  </si>
  <si>
    <r>
      <t>E</t>
    </r>
    <r>
      <rPr>
        <b/>
        <sz val="12"/>
        <rFont val="Calibri"/>
        <family val="2"/>
        <scheme val="minor"/>
      </rPr>
      <t>XTINCTEUR ACIER CO2 2Kg (Portatif)</t>
    </r>
  </si>
  <si>
    <t>3.1.3</t>
  </si>
  <si>
    <t>Prix forfaitaire de la remise en service d'un extincteur utilisés lors d’un sinistre.
Pris incluant l'ensemble des frais hors coûts de la recharge et des pièces de remplacement</t>
  </si>
  <si>
    <t>REMISE EN SERVICE DES EXTINCTEURS</t>
  </si>
  <si>
    <t>Révision des 10 ans (NFS 61-919)</t>
  </si>
  <si>
    <t>3.1.2.1</t>
  </si>
  <si>
    <t>Maintenance additionnelle des 5 ans  (NFS 61-919)</t>
  </si>
  <si>
    <t xml:space="preserve">Contrôle annuel des extincteurs </t>
  </si>
  <si>
    <t>3.1.1</t>
  </si>
  <si>
    <t>Prix forfaitaire de la prestation pour un extincteur, quels que soient la marque, la capacité ou le type d’appareil installé. 
Le prix comprend le déplacement et la main d’œuvre, dans le cadre d’une visite regroupée.</t>
  </si>
  <si>
    <t xml:space="preserve">CONTRÔLE ET MAINTENANCE EXTINCTEURS 
</t>
  </si>
  <si>
    <t>Prix
 TTC remisé</t>
  </si>
  <si>
    <t>Prix HT remisé</t>
  </si>
  <si>
    <t>Remise
%</t>
  </si>
  <si>
    <t>Prix
 HT</t>
  </si>
  <si>
    <t>Temps ou
quantité</t>
  </si>
  <si>
    <t>Référence</t>
  </si>
  <si>
    <t>Désignation</t>
  </si>
  <si>
    <t>Objet</t>
  </si>
  <si>
    <t>Paragraphes</t>
  </si>
  <si>
    <t>Détails prix</t>
  </si>
  <si>
    <t>Prestations</t>
  </si>
  <si>
    <t>Coordonnées complète de la personne ayant rédigé la réponse (Nom, fonction, adresse, mail, téléphone)</t>
  </si>
  <si>
    <t>Adresse société --&gt;</t>
  </si>
  <si>
    <t xml:space="preserve">Nom société </t>
  </si>
  <si>
    <t>Réponse du fournisseur</t>
  </si>
  <si>
    <r>
      <t xml:space="preserve">Les besoins ci-dessous sont indiqués à </t>
    </r>
    <r>
      <rPr>
        <u/>
        <sz val="12"/>
        <rFont val="Calibri"/>
        <family val="2"/>
        <scheme val="minor"/>
      </rPr>
      <t>titre indicatif et ne sont pas contractuels.</t>
    </r>
  </si>
  <si>
    <t>L’extrahospitalier est représenté par 85 structures de soins réparties dans le département de l’Isère.</t>
  </si>
  <si>
    <t>Le site intra-hospitalier, dit site central, est situé à Saint-Egrève (38120), à proximité de Grenoble. Sa superficie est de 21 hectares composé de bâtiments : 43 bâtiments dont 16 d’hospitalisation.</t>
  </si>
  <si>
    <t>• Le bâtiment destiné à la formation incendie situé sur le site central.</t>
  </si>
  <si>
    <t>• L’ensemble des structures de soins « Centre d'activité thérapeutique à temps partiel (CATTP) », « Centre Médico-Psychologiques (CMP) » et « Hôpitaux de Jour (HDJ) » répartis sur le département de l’Isère comme décrit dans le plan ci-dessus .</t>
  </si>
  <si>
    <t>• L’ensemble des bâtiments en intra-hospitalier situés sur le site central, au 3 Rue de la Gare à 38120 Saint-Égrève.</t>
  </si>
  <si>
    <t>Les lieux d’exécution sont les suivants :</t>
  </si>
  <si>
    <t xml:space="preserve">Le présent marché a pour objet le contrôle, la maintenance et le remplacement du parc d’extincteurs du CH Alpes-Isère, à la fois en intra-hospitalier qu’en extrahospitalier, ainsi que ceux destinés à la formation incendie aux agents. </t>
  </si>
  <si>
    <r>
      <rPr>
        <b/>
        <sz val="13"/>
        <rFont val="Calibri"/>
        <family val="2"/>
      </rPr>
      <t>BORDEREAU DES PRIX UNITAIRES</t>
    </r>
    <r>
      <rPr>
        <sz val="10"/>
        <rFont val="Arial"/>
        <family val="2"/>
      </rPr>
      <t xml:space="preserve"> </t>
    </r>
    <r>
      <rPr>
        <b/>
        <sz val="13"/>
        <rFont val="Calibri"/>
        <family val="2"/>
        <scheme val="minor"/>
      </rPr>
      <t>CHUGA + GHT (HORS CHAI)</t>
    </r>
  </si>
  <si>
    <t>TITRE 2 - FOURNITURES D'EQUIPEMENTS CHUGA + GHT (hors CHAI)</t>
  </si>
  <si>
    <t>BORDEREAUX DES PRIX
(en complément du bordereau ci-dessus)</t>
  </si>
  <si>
    <t>Installation de RIA</t>
  </si>
  <si>
    <t>PRIX € HT par RIA</t>
  </si>
  <si>
    <t>CH de la Mure et CH d'Uriage</t>
  </si>
  <si>
    <t>QUANTITE ESTIMATIVE (CHUGA)
2026-2029</t>
  </si>
  <si>
    <t>QUANTITE ESTIMATIVE ANNUEL (CHUGA)</t>
  </si>
  <si>
    <r>
      <rPr>
        <b/>
        <sz val="10"/>
        <rFont val="Calibri"/>
        <family val="2"/>
      </rPr>
      <t>DESIGNATION</t>
    </r>
  </si>
  <si>
    <r>
      <rPr>
        <b/>
        <sz val="10"/>
        <rFont val="Calibri"/>
        <family val="2"/>
      </rPr>
      <t>PRIX € HT par extincteur</t>
    </r>
  </si>
  <si>
    <r>
      <rPr>
        <b/>
        <sz val="10"/>
        <rFont val="Calibri"/>
        <family val="2"/>
      </rPr>
      <t>BATIMENTS</t>
    </r>
  </si>
  <si>
    <r>
      <rPr>
        <b/>
        <sz val="10"/>
        <rFont val="Calibri"/>
        <family val="2"/>
      </rPr>
      <t>PRIX € HT par installation</t>
    </r>
  </si>
  <si>
    <r>
      <rPr>
        <b/>
        <sz val="10"/>
        <rFont val="Calibri"/>
        <family val="2"/>
      </rPr>
      <t>BATIMENT</t>
    </r>
  </si>
  <si>
    <t>RIA</t>
  </si>
  <si>
    <t>RIA Tournant</t>
  </si>
  <si>
    <t>RIA Tournant / Pivotant</t>
  </si>
  <si>
    <t>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</si>
</sst>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1" x14ac:knownFonts="1">
    <font>
      <sz val="10"/>
      <name val="Arial"/>
    </font>
    <font>
      <sz val="11"/>
      <color theme="1"/>
      <name val="Calibri"/>
      <family val="2"/>
      <scheme val="minor"/>
    </font>
    <font>
      <b/>
      <u/>
      <sz val="15"/>
      <name val="Calibri"/>
      <family val="2"/>
    </font>
    <font>
      <b/>
      <sz val="17"/>
      <name val="Calibri"/>
      <family val="2"/>
    </font>
    <font>
      <sz val="13"/>
      <name val="Calibri"/>
      <family val="2"/>
    </font>
    <font>
      <b/>
      <sz val="13"/>
      <name val="Calibri"/>
      <family val="2"/>
    </font>
    <font>
      <b/>
      <sz val="15"/>
      <name val="Calibri"/>
      <family val="2"/>
    </font>
    <font>
      <sz val="8"/>
      <name val="Calibri"/>
      <family val="2"/>
    </font>
    <font>
      <b/>
      <u/>
      <sz val="10"/>
      <name val="Calibri"/>
      <family val="2"/>
    </font>
    <font>
      <sz val="10"/>
      <name val="Calibri"/>
      <family val="2"/>
    </font>
    <font>
      <b/>
      <sz val="11"/>
      <name val="Calibri"/>
      <family val="2"/>
    </font>
    <font>
      <b/>
      <sz val="10"/>
      <name val="Calibri"/>
      <family val="2"/>
    </font>
    <font>
      <b/>
      <sz val="9"/>
      <name val="Calibri"/>
      <family val="2"/>
    </font>
    <font>
      <b/>
      <sz val="8"/>
      <name val="Calibri"/>
      <family val="2"/>
    </font>
    <font>
      <vertAlign val="superscript"/>
      <sz val="8"/>
      <name val="Calibri"/>
      <family val="2"/>
    </font>
    <font>
      <vertAlign val="subscript"/>
      <sz val="8"/>
      <name val="Calibri"/>
      <family val="2"/>
    </font>
    <font>
      <sz val="10"/>
      <name val="Arial"/>
      <family val="2"/>
    </font>
    <font>
      <b/>
      <sz val="10"/>
      <name val="Arial"/>
      <family val="2"/>
    </font>
    <font>
      <b/>
      <sz val="11"/>
      <name val="Calibri"/>
      <family val="2"/>
    </font>
    <font>
      <sz val="9"/>
      <color theme="1"/>
      <name val="Calibri"/>
      <family val="2"/>
    </font>
    <font>
      <sz val="8"/>
      <color theme="1"/>
      <name val="Calibri"/>
      <family val="2"/>
    </font>
    <font>
      <b/>
      <sz val="10"/>
      <name val="Calibri Light"/>
      <family val="2"/>
      <scheme val="major"/>
    </font>
    <font>
      <b/>
      <sz val="9"/>
      <name val="Calibri Light"/>
      <family val="2"/>
      <scheme val="major"/>
    </font>
    <font>
      <b/>
      <sz val="7"/>
      <name val="Calibri Light"/>
      <family val="2"/>
      <scheme val="major"/>
    </font>
    <font>
      <sz val="10"/>
      <name val="Calibri"/>
      <family val="2"/>
      <scheme val="minor"/>
    </font>
    <font>
      <sz val="12"/>
      <color theme="1"/>
      <name val="Calibri"/>
      <family val="2"/>
      <scheme val="minor"/>
    </font>
    <font>
      <sz val="10"/>
      <color theme="1"/>
      <name val="Calibri"/>
      <family val="2"/>
      <scheme val="minor"/>
    </font>
    <font>
      <sz val="12"/>
      <color rgb="FF002060"/>
      <name val="Calibri"/>
      <family val="2"/>
      <scheme val="minor"/>
    </font>
    <font>
      <sz val="12"/>
      <color rgb="FF000099"/>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12"/>
      <name val="Calibri"/>
      <family val="2"/>
      <scheme val="minor"/>
    </font>
    <font>
      <b/>
      <sz val="12"/>
      <color indexed="12"/>
      <name val="Calibri"/>
      <family val="2"/>
      <scheme val="minor"/>
    </font>
    <font>
      <b/>
      <sz val="10"/>
      <color indexed="12"/>
      <name val="Calibri"/>
      <family val="2"/>
      <scheme val="minor"/>
    </font>
    <font>
      <b/>
      <sz val="12"/>
      <color rgb="FF002060"/>
      <name val="Calibri"/>
      <family val="2"/>
      <scheme val="minor"/>
    </font>
    <font>
      <b/>
      <sz val="12"/>
      <color theme="0"/>
      <name val="Calibri"/>
      <family val="2"/>
      <scheme val="minor"/>
    </font>
    <font>
      <b/>
      <sz val="10"/>
      <color theme="0"/>
      <name val="Calibri"/>
      <family val="2"/>
      <scheme val="minor"/>
    </font>
    <font>
      <u/>
      <sz val="12"/>
      <name val="Calibri"/>
      <family val="2"/>
      <scheme val="minor"/>
    </font>
    <font>
      <b/>
      <sz val="13"/>
      <name val="Calibri"/>
      <family val="2"/>
      <scheme val="minor"/>
    </font>
    <font>
      <b/>
      <sz val="15"/>
      <name val="Calibri"/>
      <family val="2"/>
    </font>
  </fonts>
  <fills count="8">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EDF1F9"/>
        <bgColor indexed="64"/>
      </patternFill>
    </fill>
  </fills>
  <borders count="12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dotted">
        <color indexed="64"/>
      </left>
      <right style="medium">
        <color indexed="64"/>
      </right>
      <top style="hair">
        <color indexed="64"/>
      </top>
      <bottom style="medium">
        <color indexed="64"/>
      </bottom>
      <diagonal/>
    </border>
    <border>
      <left/>
      <right style="dotted">
        <color indexed="64"/>
      </right>
      <top style="hair">
        <color indexed="64"/>
      </top>
      <bottom style="medium">
        <color indexed="64"/>
      </bottom>
      <diagonal/>
    </border>
    <border>
      <left style="medium">
        <color indexed="64"/>
      </left>
      <right style="dotted">
        <color indexed="64"/>
      </right>
      <top style="hair">
        <color indexed="64"/>
      </top>
      <bottom style="medium">
        <color indexed="64"/>
      </bottom>
      <diagonal/>
    </border>
    <border>
      <left style="dotted">
        <color indexed="64"/>
      </left>
      <right style="medium">
        <color indexed="64"/>
      </right>
      <top style="hair">
        <color indexed="64"/>
      </top>
      <bottom style="hair">
        <color indexed="64"/>
      </bottom>
      <diagonal/>
    </border>
    <border>
      <left/>
      <right style="dotted">
        <color indexed="64"/>
      </right>
      <top style="hair">
        <color indexed="64"/>
      </top>
      <bottom style="hair">
        <color indexed="64"/>
      </bottom>
      <diagonal/>
    </border>
    <border>
      <left style="medium">
        <color indexed="64"/>
      </left>
      <right style="dotted">
        <color indexed="64"/>
      </right>
      <top style="hair">
        <color indexed="64"/>
      </top>
      <bottom style="hair">
        <color indexed="64"/>
      </bottom>
      <diagonal/>
    </border>
    <border>
      <left style="thin">
        <color indexed="64"/>
      </left>
      <right style="medium">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dotted">
        <color indexed="64"/>
      </left>
      <right style="medium">
        <color indexed="64"/>
      </right>
      <top/>
      <bottom style="hair">
        <color indexed="64"/>
      </bottom>
      <diagonal/>
    </border>
    <border>
      <left/>
      <right style="dotted">
        <color indexed="64"/>
      </right>
      <top/>
      <bottom style="hair">
        <color indexed="64"/>
      </bottom>
      <diagonal/>
    </border>
    <border>
      <left style="medium">
        <color indexed="64"/>
      </left>
      <right style="dotted">
        <color indexed="64"/>
      </right>
      <top/>
      <bottom style="hair">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right style="dotted">
        <color indexed="64"/>
      </right>
      <top style="medium">
        <color indexed="64"/>
      </top>
      <bottom style="thin">
        <color indexed="64"/>
      </bottom>
      <diagonal/>
    </border>
    <border>
      <left style="medium">
        <color indexed="64"/>
      </left>
      <right style="dotted">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hair">
        <color indexed="64"/>
      </top>
      <bottom style="medium">
        <color indexed="64"/>
      </bottom>
      <diagonal/>
    </border>
    <border>
      <left/>
      <right style="thin">
        <color indexed="64"/>
      </right>
      <top style="hair">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1" fillId="0" borderId="8"/>
    <xf numFmtId="9" fontId="1" fillId="0" borderId="8" applyFont="0" applyFill="0" applyBorder="0" applyAlignment="0" applyProtection="0"/>
  </cellStyleXfs>
  <cellXfs count="316">
    <xf numFmtId="0" fontId="0" fillId="0" borderId="0" xfId="0"/>
    <xf numFmtId="0" fontId="0" fillId="0" borderId="1" xfId="0" applyBorder="1" applyAlignment="1">
      <alignment vertical="top"/>
    </xf>
    <xf numFmtId="0" fontId="0" fillId="0" borderId="2" xfId="0" applyBorder="1" applyAlignment="1">
      <alignment vertical="top"/>
    </xf>
    <xf numFmtId="0" fontId="0" fillId="0" borderId="3" xfId="0" applyBorder="1" applyAlignment="1">
      <alignment vertical="top"/>
    </xf>
    <xf numFmtId="0" fontId="0" fillId="0" borderId="4" xfId="0" applyBorder="1" applyAlignment="1">
      <alignment vertical="top"/>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0" borderId="8" xfId="0" applyBorder="1" applyAlignment="1">
      <alignment vertical="top"/>
    </xf>
    <xf numFmtId="0" fontId="0" fillId="0" borderId="11" xfId="0" applyBorder="1" applyAlignment="1">
      <alignment horizontal="left" vertical="top"/>
    </xf>
    <xf numFmtId="0" fontId="0" fillId="0" borderId="12" xfId="0" applyBorder="1" applyAlignment="1">
      <alignment horizontal="center" vertical="top"/>
    </xf>
    <xf numFmtId="0" fontId="0" fillId="0" borderId="13" xfId="0" applyBorder="1" applyAlignment="1">
      <alignment horizontal="left" wrapText="1"/>
    </xf>
    <xf numFmtId="0" fontId="0" fillId="0" borderId="14" xfId="0" applyBorder="1" applyAlignment="1">
      <alignment horizontal="left" wrapText="1"/>
    </xf>
    <xf numFmtId="0" fontId="0" fillId="0" borderId="17" xfId="0" applyBorder="1" applyAlignment="1">
      <alignment horizontal="center" wrapText="1"/>
    </xf>
    <xf numFmtId="0" fontId="0" fillId="0" borderId="18" xfId="0" applyBorder="1" applyAlignment="1">
      <alignment horizontal="center" vertical="top" wrapText="1"/>
    </xf>
    <xf numFmtId="0" fontId="0" fillId="0" borderId="19" xfId="0" applyBorder="1" applyAlignment="1">
      <alignment horizontal="left" vertical="top" wrapText="1"/>
    </xf>
    <xf numFmtId="0" fontId="0" fillId="0" borderId="20" xfId="0" applyBorder="1" applyAlignment="1">
      <alignment horizontal="left" vertical="top" indent="1"/>
    </xf>
    <xf numFmtId="0" fontId="0" fillId="0" borderId="21" xfId="0" applyBorder="1" applyAlignment="1">
      <alignment horizontal="left" wrapText="1"/>
    </xf>
    <xf numFmtId="0" fontId="0" fillId="0" borderId="22" xfId="0" applyBorder="1" applyAlignment="1">
      <alignment horizontal="left" vertical="center"/>
    </xf>
    <xf numFmtId="0" fontId="0" fillId="0" borderId="23" xfId="0" applyBorder="1" applyAlignment="1">
      <alignment horizontal="center" vertical="top"/>
    </xf>
    <xf numFmtId="0" fontId="0" fillId="0" borderId="24" xfId="0" applyBorder="1" applyAlignment="1">
      <alignment horizontal="left" vertical="top"/>
    </xf>
    <xf numFmtId="0" fontId="0" fillId="0" borderId="25" xfId="0" applyBorder="1" applyAlignment="1">
      <alignment horizontal="left" vertical="top" indent="2"/>
    </xf>
    <xf numFmtId="0" fontId="0" fillId="0" borderId="26" xfId="0" applyBorder="1" applyAlignment="1">
      <alignment horizontal="left" vertical="top" indent="4"/>
    </xf>
    <xf numFmtId="0" fontId="0" fillId="0" borderId="30" xfId="0" applyBorder="1" applyAlignment="1">
      <alignment horizontal="center"/>
    </xf>
    <xf numFmtId="0" fontId="0" fillId="0" borderId="31" xfId="0" applyBorder="1" applyAlignment="1">
      <alignment horizontal="left"/>
    </xf>
    <xf numFmtId="0" fontId="0" fillId="0" borderId="38" xfId="0" applyBorder="1" applyAlignment="1">
      <alignment horizontal="left" vertical="center" wrapText="1" indent="1"/>
    </xf>
    <xf numFmtId="0" fontId="0" fillId="0" borderId="39" xfId="0" applyBorder="1"/>
    <xf numFmtId="0" fontId="20" fillId="0" borderId="39" xfId="0" applyFont="1" applyBorder="1" applyAlignment="1">
      <alignment vertical="center" wrapText="1"/>
    </xf>
    <xf numFmtId="0" fontId="0" fillId="0" borderId="39" xfId="0" applyBorder="1" applyAlignment="1">
      <alignment horizontal="left"/>
    </xf>
    <xf numFmtId="0" fontId="0" fillId="0" borderId="39" xfId="0" applyBorder="1" applyAlignment="1">
      <alignment horizontal="center" vertical="center"/>
    </xf>
    <xf numFmtId="0" fontId="0" fillId="0" borderId="39" xfId="0" applyBorder="1" applyAlignment="1">
      <alignment horizontal="left" vertical="top"/>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21" fillId="2" borderId="39" xfId="0" applyFont="1" applyFill="1" applyBorder="1" applyAlignment="1">
      <alignment horizontal="center" vertical="center" wrapText="1"/>
    </xf>
    <xf numFmtId="0" fontId="0" fillId="0" borderId="39" xfId="0" applyBorder="1" applyAlignment="1">
      <alignment horizontal="left" vertical="top" indent="1"/>
    </xf>
    <xf numFmtId="0" fontId="0" fillId="0" borderId="39" xfId="0" applyBorder="1" applyAlignment="1">
      <alignment horizontal="left" vertical="center"/>
    </xf>
    <xf numFmtId="0" fontId="24" fillId="0" borderId="39" xfId="0" applyFont="1" applyBorder="1" applyAlignment="1">
      <alignment horizontal="center" vertical="center" wrapText="1"/>
    </xf>
    <xf numFmtId="0" fontId="0" fillId="0" borderId="8" xfId="0" applyBorder="1" applyAlignment="1">
      <alignment horizontal="left" vertical="top" indent="2"/>
    </xf>
    <xf numFmtId="0" fontId="0" fillId="0" borderId="8" xfId="0" applyBorder="1" applyAlignment="1">
      <alignment horizontal="left" wrapText="1"/>
    </xf>
    <xf numFmtId="0" fontId="0" fillId="0" borderId="8" xfId="0" applyBorder="1" applyAlignment="1">
      <alignment horizontal="left" vertical="top"/>
    </xf>
    <xf numFmtId="0" fontId="17" fillId="3" borderId="39" xfId="0" applyFont="1" applyFill="1" applyBorder="1" applyAlignment="1">
      <alignment horizontal="center" vertical="center"/>
    </xf>
    <xf numFmtId="0" fontId="24" fillId="0" borderId="39" xfId="0" applyFont="1" applyBorder="1" applyAlignment="1">
      <alignment horizontal="center" vertical="center"/>
    </xf>
    <xf numFmtId="0" fontId="17" fillId="2" borderId="39" xfId="0" applyFont="1" applyFill="1" applyBorder="1" applyAlignment="1">
      <alignment horizontal="center" vertical="center"/>
    </xf>
    <xf numFmtId="0" fontId="17" fillId="2" borderId="39" xfId="0" applyFont="1" applyFill="1" applyBorder="1" applyAlignment="1">
      <alignment horizontal="center" vertical="center" wrapText="1"/>
    </xf>
    <xf numFmtId="0" fontId="0" fillId="0" borderId="39" xfId="0" applyBorder="1" applyAlignment="1">
      <alignment horizontal="left" vertical="top" indent="2"/>
    </xf>
    <xf numFmtId="0" fontId="0" fillId="2" borderId="39" xfId="0" applyFill="1" applyBorder="1" applyAlignment="1">
      <alignment horizontal="center" vertical="center"/>
    </xf>
    <xf numFmtId="0" fontId="0" fillId="0" borderId="39" xfId="0" applyBorder="1" applyAlignment="1">
      <alignment horizontal="left" vertical="center" indent="4"/>
    </xf>
    <xf numFmtId="0" fontId="0" fillId="0" borderId="39" xfId="0" applyBorder="1" applyAlignment="1">
      <alignment vertical="top"/>
    </xf>
    <xf numFmtId="0" fontId="0" fillId="0" borderId="39" xfId="0" applyBorder="1" applyAlignment="1">
      <alignment horizontal="left" vertical="center" wrapText="1" indent="1"/>
    </xf>
    <xf numFmtId="0" fontId="0" fillId="0" borderId="8" xfId="0" applyBorder="1"/>
    <xf numFmtId="0" fontId="0" fillId="0" borderId="43" xfId="0" applyBorder="1"/>
    <xf numFmtId="0" fontId="0" fillId="0" borderId="8" xfId="0" applyBorder="1" applyAlignment="1">
      <alignment horizontal="center" vertical="center"/>
    </xf>
    <xf numFmtId="0" fontId="0" fillId="0" borderId="44" xfId="0" applyBorder="1"/>
    <xf numFmtId="0" fontId="0" fillId="0" borderId="45" xfId="0" applyBorder="1"/>
    <xf numFmtId="0" fontId="0" fillId="0" borderId="43" xfId="0" applyBorder="1" applyAlignment="1">
      <alignment vertical="top"/>
    </xf>
    <xf numFmtId="0" fontId="19" fillId="4" borderId="39" xfId="0" applyFont="1" applyFill="1" applyBorder="1" applyAlignment="1">
      <alignment horizontal="center" vertical="center" wrapText="1"/>
    </xf>
    <xf numFmtId="0" fontId="0" fillId="4" borderId="39" xfId="0" applyFill="1" applyBorder="1" applyAlignment="1">
      <alignment horizontal="center" vertical="center" wrapText="1"/>
    </xf>
    <xf numFmtId="0" fontId="0" fillId="0" borderId="8" xfId="0" applyBorder="1" applyAlignment="1">
      <alignment horizontal="center"/>
    </xf>
    <xf numFmtId="0" fontId="0" fillId="0" borderId="8" xfId="0" applyBorder="1" applyAlignment="1">
      <alignment horizontal="left"/>
    </xf>
    <xf numFmtId="0" fontId="16" fillId="0" borderId="8" xfId="0" applyFont="1" applyBorder="1"/>
    <xf numFmtId="0" fontId="16" fillId="0" borderId="0" xfId="0" applyFont="1"/>
    <xf numFmtId="0" fontId="16" fillId="0" borderId="8" xfId="0" applyFont="1" applyBorder="1" applyAlignment="1">
      <alignment horizontal="left" vertical="top" indent="2"/>
    </xf>
    <xf numFmtId="0" fontId="25" fillId="0" borderId="8" xfId="1" applyFont="1" applyAlignment="1">
      <alignment vertical="center"/>
    </xf>
    <xf numFmtId="0" fontId="25" fillId="0" borderId="8" xfId="1" applyFont="1" applyAlignment="1">
      <alignment horizontal="left" vertical="center"/>
    </xf>
    <xf numFmtId="0" fontId="26" fillId="0" borderId="8" xfId="1" applyFont="1" applyAlignment="1">
      <alignment vertical="center"/>
    </xf>
    <xf numFmtId="9" fontId="25" fillId="0" borderId="8" xfId="2" applyFont="1" applyAlignment="1">
      <alignment vertical="center"/>
    </xf>
    <xf numFmtId="164" fontId="27" fillId="5" borderId="46" xfId="1" applyNumberFormat="1" applyFont="1" applyFill="1" applyBorder="1" applyAlignment="1">
      <alignment horizontal="center" vertical="center"/>
    </xf>
    <xf numFmtId="164" fontId="27" fillId="0" borderId="47" xfId="1" applyNumberFormat="1" applyFont="1" applyFill="1" applyBorder="1" applyAlignment="1">
      <alignment horizontal="center" vertical="center"/>
    </xf>
    <xf numFmtId="9" fontId="27" fillId="0" borderId="48" xfId="2" applyFont="1" applyFill="1" applyBorder="1" applyAlignment="1">
      <alignment horizontal="center" vertical="center"/>
    </xf>
    <xf numFmtId="164" fontId="27" fillId="0" borderId="49" xfId="1" applyNumberFormat="1" applyFont="1" applyFill="1" applyBorder="1" applyAlignment="1">
      <alignment horizontal="center" vertical="center"/>
    </xf>
    <xf numFmtId="0" fontId="28" fillId="0" borderId="50" xfId="1" applyFont="1" applyFill="1" applyBorder="1" applyAlignment="1">
      <alignment horizontal="center" vertical="center"/>
    </xf>
    <xf numFmtId="0" fontId="28" fillId="0" borderId="48" xfId="1" applyFont="1" applyFill="1" applyBorder="1" applyAlignment="1">
      <alignment horizontal="center" vertical="center"/>
    </xf>
    <xf numFmtId="0" fontId="28" fillId="0" borderId="49" xfId="1" applyFont="1" applyFill="1" applyBorder="1" applyAlignment="1">
      <alignment horizontal="center" vertical="center"/>
    </xf>
    <xf numFmtId="164" fontId="27" fillId="5" borderId="56" xfId="1" applyNumberFormat="1" applyFont="1" applyFill="1" applyBorder="1" applyAlignment="1">
      <alignment horizontal="center" vertical="center"/>
    </xf>
    <xf numFmtId="164" fontId="27" fillId="0" borderId="57" xfId="1" applyNumberFormat="1" applyFont="1" applyFill="1" applyBorder="1" applyAlignment="1">
      <alignment horizontal="center" vertical="center"/>
    </xf>
    <xf numFmtId="9" fontId="27" fillId="0" borderId="58" xfId="2" applyFont="1" applyFill="1" applyBorder="1" applyAlignment="1">
      <alignment horizontal="center" vertical="center"/>
    </xf>
    <xf numFmtId="164" fontId="27" fillId="0" borderId="59" xfId="1" applyNumberFormat="1" applyFont="1" applyFill="1" applyBorder="1" applyAlignment="1">
      <alignment horizontal="center" vertical="center"/>
    </xf>
    <xf numFmtId="0" fontId="28" fillId="0" borderId="60" xfId="1" applyFont="1" applyFill="1" applyBorder="1" applyAlignment="1">
      <alignment horizontal="center" vertical="center"/>
    </xf>
    <xf numFmtId="0" fontId="28" fillId="0" borderId="58" xfId="1" applyFont="1" applyFill="1" applyBorder="1" applyAlignment="1">
      <alignment horizontal="center" vertical="center"/>
    </xf>
    <xf numFmtId="0" fontId="28" fillId="0" borderId="59" xfId="1" applyFont="1" applyFill="1" applyBorder="1" applyAlignment="1">
      <alignment horizontal="center" vertical="center"/>
    </xf>
    <xf numFmtId="164" fontId="27" fillId="5" borderId="66" xfId="1" applyNumberFormat="1" applyFont="1" applyFill="1" applyBorder="1" applyAlignment="1">
      <alignment horizontal="center" vertical="center"/>
    </xf>
    <xf numFmtId="164" fontId="27" fillId="0" borderId="67" xfId="1" applyNumberFormat="1" applyFont="1" applyFill="1" applyBorder="1" applyAlignment="1">
      <alignment horizontal="center" vertical="center"/>
    </xf>
    <xf numFmtId="9" fontId="27" fillId="0" borderId="68" xfId="2" applyFont="1" applyFill="1" applyBorder="1" applyAlignment="1">
      <alignment horizontal="center" vertical="center"/>
    </xf>
    <xf numFmtId="164" fontId="27" fillId="0" borderId="69" xfId="1" applyNumberFormat="1" applyFont="1" applyFill="1" applyBorder="1" applyAlignment="1">
      <alignment horizontal="center" vertical="center"/>
    </xf>
    <xf numFmtId="0" fontId="28" fillId="0" borderId="70" xfId="1" applyFont="1" applyFill="1" applyBorder="1" applyAlignment="1">
      <alignment horizontal="center" vertical="center"/>
    </xf>
    <xf numFmtId="0" fontId="28" fillId="0" borderId="68" xfId="1" applyFont="1" applyFill="1" applyBorder="1" applyAlignment="1">
      <alignment horizontal="center" vertical="center"/>
    </xf>
    <xf numFmtId="0" fontId="28" fillId="0" borderId="69" xfId="1" applyFont="1" applyFill="1" applyBorder="1" applyAlignment="1">
      <alignment horizontal="center" vertical="center"/>
    </xf>
    <xf numFmtId="0" fontId="30" fillId="0" borderId="76" xfId="1" applyFont="1" applyFill="1" applyBorder="1" applyAlignment="1">
      <alignment horizontal="center" vertical="center" wrapText="1"/>
    </xf>
    <xf numFmtId="0" fontId="30" fillId="0" borderId="77" xfId="1" applyFont="1" applyFill="1" applyBorder="1" applyAlignment="1">
      <alignment horizontal="center" vertical="center" wrapText="1"/>
    </xf>
    <xf numFmtId="0" fontId="30" fillId="0" borderId="78" xfId="1" applyFont="1" applyFill="1" applyBorder="1" applyAlignment="1">
      <alignment horizontal="center" vertical="center" wrapText="1"/>
    </xf>
    <xf numFmtId="0" fontId="30" fillId="0" borderId="79" xfId="1" applyFont="1" applyFill="1" applyBorder="1" applyAlignment="1">
      <alignment horizontal="center" vertical="center" wrapText="1"/>
    </xf>
    <xf numFmtId="0" fontId="30" fillId="0" borderId="80" xfId="1" applyFont="1" applyFill="1" applyBorder="1" applyAlignment="1">
      <alignment horizontal="center" vertical="center" wrapText="1"/>
    </xf>
    <xf numFmtId="0" fontId="30" fillId="0" borderId="81" xfId="1" applyFont="1" applyFill="1" applyBorder="1" applyAlignment="1">
      <alignment horizontal="center" vertical="center" wrapText="1"/>
    </xf>
    <xf numFmtId="164" fontId="27" fillId="0" borderId="58" xfId="1" applyNumberFormat="1" applyFont="1" applyFill="1" applyBorder="1" applyAlignment="1">
      <alignment horizontal="center" vertical="center"/>
    </xf>
    <xf numFmtId="164" fontId="27" fillId="5" borderId="82" xfId="1" applyNumberFormat="1" applyFont="1" applyFill="1" applyBorder="1" applyAlignment="1">
      <alignment horizontal="center" vertical="center"/>
    </xf>
    <xf numFmtId="164" fontId="27" fillId="0" borderId="83" xfId="1" applyNumberFormat="1" applyFont="1" applyFill="1" applyBorder="1" applyAlignment="1">
      <alignment horizontal="center" vertical="center"/>
    </xf>
    <xf numFmtId="164" fontId="27" fillId="0" borderId="84" xfId="1" applyNumberFormat="1" applyFont="1" applyFill="1" applyBorder="1" applyAlignment="1">
      <alignment horizontal="center" vertical="center"/>
    </xf>
    <xf numFmtId="164" fontId="27" fillId="0" borderId="85" xfId="1" applyNumberFormat="1" applyFont="1" applyFill="1" applyBorder="1" applyAlignment="1">
      <alignment horizontal="center" vertical="center"/>
    </xf>
    <xf numFmtId="0" fontId="28" fillId="0" borderId="86" xfId="1" applyFont="1" applyFill="1" applyBorder="1" applyAlignment="1">
      <alignment horizontal="center" vertical="center"/>
    </xf>
    <xf numFmtId="0" fontId="28" fillId="0" borderId="87" xfId="1" applyFont="1" applyFill="1" applyBorder="1" applyAlignment="1">
      <alignment horizontal="center" vertical="center"/>
    </xf>
    <xf numFmtId="0" fontId="28" fillId="0" borderId="85" xfId="1" applyFont="1" applyFill="1" applyBorder="1" applyAlignment="1">
      <alignment horizontal="center" vertical="center"/>
    </xf>
    <xf numFmtId="0" fontId="30" fillId="0" borderId="88" xfId="1" applyFont="1" applyFill="1" applyBorder="1" applyAlignment="1">
      <alignment horizontal="center" vertical="center" wrapText="1"/>
    </xf>
    <xf numFmtId="0" fontId="30" fillId="0" borderId="89" xfId="1" applyFont="1" applyFill="1" applyBorder="1" applyAlignment="1">
      <alignment horizontal="center" vertical="center" wrapText="1"/>
    </xf>
    <xf numFmtId="0" fontId="30" fillId="0" borderId="90" xfId="1" applyFont="1" applyFill="1" applyBorder="1" applyAlignment="1">
      <alignment horizontal="center" vertical="center" wrapText="1"/>
    </xf>
    <xf numFmtId="0" fontId="31" fillId="6" borderId="91" xfId="1" applyFont="1" applyFill="1" applyBorder="1" applyAlignment="1">
      <alignment vertical="center" wrapText="1"/>
    </xf>
    <xf numFmtId="0" fontId="31" fillId="6" borderId="92" xfId="1" applyFont="1" applyFill="1" applyBorder="1" applyAlignment="1">
      <alignment vertical="center" wrapText="1"/>
    </xf>
    <xf numFmtId="0" fontId="31" fillId="6" borderId="93" xfId="1" applyFont="1" applyFill="1" applyBorder="1" applyAlignment="1">
      <alignment vertical="center" wrapText="1"/>
    </xf>
    <xf numFmtId="0" fontId="29" fillId="6" borderId="94" xfId="1" applyFont="1" applyFill="1" applyBorder="1" applyAlignment="1">
      <alignment horizontal="center" vertical="center" wrapText="1"/>
    </xf>
    <xf numFmtId="0" fontId="29" fillId="6" borderId="95" xfId="1" applyFont="1" applyFill="1" applyBorder="1" applyAlignment="1">
      <alignment horizontal="center" vertical="center" wrapText="1"/>
    </xf>
    <xf numFmtId="0" fontId="29" fillId="6" borderId="96" xfId="1" applyFont="1" applyFill="1" applyBorder="1" applyAlignment="1">
      <alignment horizontal="center" vertical="center" wrapText="1"/>
    </xf>
    <xf numFmtId="164" fontId="30" fillId="0" borderId="47" xfId="1" applyNumberFormat="1" applyFont="1" applyFill="1" applyBorder="1" applyAlignment="1">
      <alignment horizontal="center" vertical="center"/>
    </xf>
    <xf numFmtId="9" fontId="30" fillId="0" borderId="48" xfId="2" applyFont="1" applyFill="1" applyBorder="1" applyAlignment="1">
      <alignment horizontal="center" vertical="center"/>
    </xf>
    <xf numFmtId="164" fontId="30" fillId="0" borderId="49" xfId="1" applyNumberFormat="1" applyFont="1" applyFill="1" applyBorder="1" applyAlignment="1">
      <alignment horizontal="center" vertical="center"/>
    </xf>
    <xf numFmtId="0" fontId="30" fillId="0" borderId="50" xfId="1" applyFont="1" applyFill="1" applyBorder="1" applyAlignment="1">
      <alignment horizontal="center" vertical="center"/>
    </xf>
    <xf numFmtId="0" fontId="30" fillId="0" borderId="48" xfId="1" applyFont="1" applyFill="1" applyBorder="1" applyAlignment="1">
      <alignment horizontal="center" vertical="center"/>
    </xf>
    <xf numFmtId="0" fontId="30" fillId="0" borderId="49" xfId="1" applyFont="1" applyFill="1" applyBorder="1" applyAlignment="1">
      <alignment horizontal="center" vertical="center"/>
    </xf>
    <xf numFmtId="164" fontId="30" fillId="0" borderId="57" xfId="1" applyNumberFormat="1" applyFont="1" applyFill="1" applyBorder="1" applyAlignment="1">
      <alignment horizontal="center" vertical="center"/>
    </xf>
    <xf numFmtId="9" fontId="30" fillId="0" borderId="58" xfId="2" applyFont="1" applyFill="1" applyBorder="1" applyAlignment="1">
      <alignment horizontal="center" vertical="center"/>
    </xf>
    <xf numFmtId="164" fontId="30" fillId="0" borderId="59" xfId="1" applyNumberFormat="1" applyFont="1" applyFill="1" applyBorder="1" applyAlignment="1">
      <alignment horizontal="center" vertical="center"/>
    </xf>
    <xf numFmtId="0" fontId="30" fillId="0" borderId="60" xfId="1" applyFont="1" applyFill="1" applyBorder="1" applyAlignment="1">
      <alignment horizontal="center" vertical="center"/>
    </xf>
    <xf numFmtId="0" fontId="30" fillId="0" borderId="58" xfId="1" applyFont="1" applyFill="1" applyBorder="1" applyAlignment="1">
      <alignment horizontal="center" vertical="center"/>
    </xf>
    <xf numFmtId="0" fontId="30" fillId="0" borderId="59" xfId="1" applyFont="1" applyFill="1" applyBorder="1" applyAlignment="1">
      <alignment horizontal="center" vertical="center"/>
    </xf>
    <xf numFmtId="164" fontId="30" fillId="0" borderId="67" xfId="1" applyNumberFormat="1" applyFont="1" applyFill="1" applyBorder="1" applyAlignment="1">
      <alignment horizontal="center" vertical="center"/>
    </xf>
    <xf numFmtId="9" fontId="30" fillId="0" borderId="68" xfId="2" applyFont="1" applyFill="1" applyBorder="1" applyAlignment="1">
      <alignment horizontal="center" vertical="center"/>
    </xf>
    <xf numFmtId="164" fontId="30" fillId="0" borderId="69" xfId="1" applyNumberFormat="1" applyFont="1" applyFill="1" applyBorder="1" applyAlignment="1">
      <alignment horizontal="center" vertical="center"/>
    </xf>
    <xf numFmtId="0" fontId="30" fillId="0" borderId="70" xfId="1" applyFont="1" applyFill="1" applyBorder="1" applyAlignment="1">
      <alignment horizontal="center" vertical="center"/>
    </xf>
    <xf numFmtId="0" fontId="30" fillId="0" borderId="68" xfId="1" applyFont="1" applyFill="1" applyBorder="1" applyAlignment="1">
      <alignment horizontal="center" vertical="center"/>
    </xf>
    <xf numFmtId="0" fontId="30" fillId="0" borderId="69" xfId="1" applyFont="1" applyFill="1" applyBorder="1" applyAlignment="1">
      <alignment horizontal="center" vertical="center"/>
    </xf>
    <xf numFmtId="0" fontId="28" fillId="0" borderId="99" xfId="1" applyFont="1" applyFill="1" applyBorder="1" applyAlignment="1">
      <alignment horizontal="center" vertical="center"/>
    </xf>
    <xf numFmtId="0" fontId="30" fillId="0" borderId="46" xfId="1" applyFont="1" applyFill="1" applyBorder="1" applyAlignment="1">
      <alignment vertical="center" wrapText="1"/>
    </xf>
    <xf numFmtId="0" fontId="28" fillId="0" borderId="100" xfId="1" applyFont="1" applyFill="1" applyBorder="1" applyAlignment="1">
      <alignment horizontal="center" vertical="center"/>
    </xf>
    <xf numFmtId="0" fontId="30" fillId="0" borderId="56" xfId="1" applyFont="1" applyFill="1" applyBorder="1" applyAlignment="1">
      <alignment vertical="center" wrapText="1"/>
    </xf>
    <xf numFmtId="0" fontId="28" fillId="0" borderId="101" xfId="1" applyFont="1" applyFill="1" applyBorder="1" applyAlignment="1">
      <alignment horizontal="center" vertical="center"/>
    </xf>
    <xf numFmtId="0" fontId="30" fillId="0" borderId="66" xfId="1" applyFont="1" applyFill="1" applyBorder="1" applyAlignment="1">
      <alignment vertical="center" wrapText="1"/>
    </xf>
    <xf numFmtId="0" fontId="31" fillId="6" borderId="37" xfId="1" applyFont="1" applyFill="1" applyBorder="1" applyAlignment="1">
      <alignment vertical="center" wrapText="1"/>
    </xf>
    <xf numFmtId="0" fontId="31" fillId="6" borderId="28" xfId="1" applyFont="1" applyFill="1" applyBorder="1" applyAlignment="1">
      <alignment vertical="center" wrapText="1"/>
    </xf>
    <xf numFmtId="0" fontId="31" fillId="6" borderId="36" xfId="1" applyFont="1" applyFill="1" applyBorder="1" applyAlignment="1">
      <alignment vertical="center" wrapText="1"/>
    </xf>
    <xf numFmtId="0" fontId="29" fillId="6" borderId="102" xfId="1" applyFont="1" applyFill="1" applyBorder="1" applyAlignment="1">
      <alignment horizontal="center" vertical="center" wrapText="1"/>
    </xf>
    <xf numFmtId="0" fontId="25" fillId="0" borderId="8" xfId="1" applyFont="1" applyAlignment="1">
      <alignment vertical="center" wrapText="1"/>
    </xf>
    <xf numFmtId="164" fontId="27" fillId="0" borderId="47" xfId="1" applyNumberFormat="1" applyFont="1" applyFill="1" applyBorder="1" applyAlignment="1">
      <alignment horizontal="center" vertical="center" wrapText="1"/>
    </xf>
    <xf numFmtId="9" fontId="27" fillId="0" borderId="48" xfId="2" applyFont="1" applyFill="1" applyBorder="1" applyAlignment="1">
      <alignment horizontal="center" vertical="center" wrapText="1"/>
    </xf>
    <xf numFmtId="164" fontId="27" fillId="0" borderId="49" xfId="1" applyNumberFormat="1" applyFont="1" applyFill="1" applyBorder="1" applyAlignment="1">
      <alignment horizontal="center" vertical="center" wrapText="1"/>
    </xf>
    <xf numFmtId="0" fontId="28" fillId="0" borderId="50" xfId="1" applyFont="1" applyFill="1" applyBorder="1" applyAlignment="1">
      <alignment horizontal="center" vertical="center" wrapText="1"/>
    </xf>
    <xf numFmtId="0" fontId="28" fillId="0" borderId="48" xfId="1" applyFont="1" applyFill="1" applyBorder="1" applyAlignment="1">
      <alignment horizontal="center" vertical="center" wrapText="1"/>
    </xf>
    <xf numFmtId="0" fontId="28" fillId="0" borderId="99" xfId="1" applyFont="1" applyFill="1" applyBorder="1" applyAlignment="1">
      <alignment horizontal="center" vertical="center" wrapText="1"/>
    </xf>
    <xf numFmtId="164" fontId="27" fillId="0" borderId="57" xfId="1" applyNumberFormat="1" applyFont="1" applyFill="1" applyBorder="1" applyAlignment="1">
      <alignment horizontal="center" vertical="center" wrapText="1"/>
    </xf>
    <xf numFmtId="9" fontId="27" fillId="0" borderId="58" xfId="2" applyFont="1" applyFill="1" applyBorder="1" applyAlignment="1">
      <alignment horizontal="center" vertical="center" wrapText="1"/>
    </xf>
    <xf numFmtId="164" fontId="27" fillId="0" borderId="59" xfId="1" applyNumberFormat="1" applyFont="1" applyFill="1" applyBorder="1" applyAlignment="1">
      <alignment horizontal="center" vertical="center" wrapText="1"/>
    </xf>
    <xf numFmtId="0" fontId="28" fillId="0" borderId="60" xfId="1" applyFont="1" applyFill="1" applyBorder="1" applyAlignment="1">
      <alignment horizontal="center" vertical="center" wrapText="1"/>
    </xf>
    <xf numFmtId="0" fontId="28" fillId="0" borderId="58" xfId="1" applyFont="1" applyFill="1" applyBorder="1" applyAlignment="1">
      <alignment horizontal="center" vertical="center" wrapText="1"/>
    </xf>
    <xf numFmtId="0" fontId="28" fillId="0" borderId="100" xfId="1" applyFont="1" applyFill="1" applyBorder="1" applyAlignment="1">
      <alignment horizontal="center" vertical="center" wrapText="1"/>
    </xf>
    <xf numFmtId="164" fontId="27" fillId="0" borderId="67" xfId="1" applyNumberFormat="1" applyFont="1" applyFill="1" applyBorder="1" applyAlignment="1">
      <alignment horizontal="center" vertical="center" wrapText="1"/>
    </xf>
    <xf numFmtId="9" fontId="27" fillId="0" borderId="68" xfId="2" applyFont="1" applyFill="1" applyBorder="1" applyAlignment="1">
      <alignment horizontal="center" vertical="center" wrapText="1"/>
    </xf>
    <xf numFmtId="164" fontId="27" fillId="0" borderId="69" xfId="1" applyNumberFormat="1" applyFont="1" applyFill="1" applyBorder="1" applyAlignment="1">
      <alignment horizontal="center" vertical="center" wrapText="1"/>
    </xf>
    <xf numFmtId="0" fontId="28" fillId="0" borderId="70" xfId="1" applyFont="1" applyFill="1" applyBorder="1" applyAlignment="1">
      <alignment horizontal="center" vertical="center" wrapText="1"/>
    </xf>
    <xf numFmtId="0" fontId="28" fillId="0" borderId="68" xfId="1" applyFont="1" applyFill="1" applyBorder="1" applyAlignment="1">
      <alignment horizontal="center" vertical="center" wrapText="1"/>
    </xf>
    <xf numFmtId="0" fontId="28" fillId="0" borderId="101" xfId="1" applyFont="1" applyFill="1" applyBorder="1" applyAlignment="1">
      <alignment horizontal="center" vertical="center" wrapText="1"/>
    </xf>
    <xf numFmtId="164" fontId="27" fillId="5" borderId="103" xfId="1" applyNumberFormat="1" applyFont="1" applyFill="1" applyBorder="1" applyAlignment="1">
      <alignment horizontal="center" vertical="center"/>
    </xf>
    <xf numFmtId="164" fontId="27" fillId="0" borderId="109" xfId="1" applyNumberFormat="1" applyFont="1" applyFill="1" applyBorder="1" applyAlignment="1">
      <alignment horizontal="center" vertical="center"/>
    </xf>
    <xf numFmtId="9" fontId="27" fillId="0" borderId="54" xfId="2" applyFont="1" applyFill="1" applyBorder="1" applyAlignment="1">
      <alignment horizontal="center" vertical="center"/>
    </xf>
    <xf numFmtId="164" fontId="27" fillId="0" borderId="104" xfId="1" applyNumberFormat="1" applyFont="1" applyFill="1" applyBorder="1" applyAlignment="1">
      <alignment horizontal="center" vertical="center"/>
    </xf>
    <xf numFmtId="0" fontId="28" fillId="0" borderId="110" xfId="1" applyFont="1" applyFill="1" applyBorder="1" applyAlignment="1">
      <alignment horizontal="center" vertical="center"/>
    </xf>
    <xf numFmtId="0" fontId="28" fillId="0" borderId="54" xfId="1" applyFont="1" applyFill="1" applyBorder="1" applyAlignment="1">
      <alignment horizontal="center" vertical="center"/>
    </xf>
    <xf numFmtId="0" fontId="28" fillId="0" borderId="111" xfId="1" applyFont="1" applyFill="1" applyBorder="1" applyAlignment="1">
      <alignment horizontal="center" vertical="center"/>
    </xf>
    <xf numFmtId="0" fontId="29" fillId="0" borderId="103" xfId="1" applyFont="1" applyFill="1" applyBorder="1" applyAlignment="1">
      <alignment horizontal="left" vertical="center"/>
    </xf>
    <xf numFmtId="164" fontId="27" fillId="5" borderId="112" xfId="1" applyNumberFormat="1" applyFont="1" applyFill="1" applyBorder="1" applyAlignment="1">
      <alignment horizontal="center" vertical="center"/>
    </xf>
    <xf numFmtId="164" fontId="27" fillId="0" borderId="41" xfId="1" applyNumberFormat="1" applyFont="1" applyFill="1" applyBorder="1" applyAlignment="1">
      <alignment horizontal="center" vertical="center"/>
    </xf>
    <xf numFmtId="9" fontId="27" fillId="0" borderId="39" xfId="2" applyFont="1" applyFill="1" applyBorder="1" applyAlignment="1">
      <alignment horizontal="center" vertical="center"/>
    </xf>
    <xf numFmtId="164" fontId="27" fillId="0" borderId="113" xfId="1" applyNumberFormat="1" applyFont="1" applyFill="1" applyBorder="1" applyAlignment="1">
      <alignment horizontal="center" vertical="center"/>
    </xf>
    <xf numFmtId="0" fontId="28" fillId="0" borderId="40" xfId="1" applyFont="1" applyFill="1" applyBorder="1" applyAlignment="1">
      <alignment horizontal="center" vertical="center"/>
    </xf>
    <xf numFmtId="0" fontId="28" fillId="0" borderId="39" xfId="1" applyFont="1" applyFill="1" applyBorder="1" applyAlignment="1">
      <alignment horizontal="center" vertical="center"/>
    </xf>
    <xf numFmtId="0" fontId="28" fillId="0" borderId="42" xfId="1" applyFont="1" applyFill="1" applyBorder="1" applyAlignment="1">
      <alignment horizontal="center" vertical="center"/>
    </xf>
    <xf numFmtId="0" fontId="29" fillId="0" borderId="112" xfId="1" applyFont="1" applyFill="1" applyBorder="1" applyAlignment="1">
      <alignment horizontal="left" vertical="center"/>
    </xf>
    <xf numFmtId="164" fontId="27" fillId="5" borderId="107" xfId="1" applyNumberFormat="1" applyFont="1" applyFill="1" applyBorder="1" applyAlignment="1">
      <alignment horizontal="center" vertical="center"/>
    </xf>
    <xf numFmtId="164" fontId="27" fillId="0" borderId="116" xfId="1" applyNumberFormat="1" applyFont="1" applyFill="1" applyBorder="1" applyAlignment="1">
      <alignment horizontal="center" vertical="center"/>
    </xf>
    <xf numFmtId="9" fontId="27" fillId="0" borderId="74" xfId="2" applyFont="1" applyFill="1" applyBorder="1" applyAlignment="1">
      <alignment horizontal="center" vertical="center"/>
    </xf>
    <xf numFmtId="164" fontId="27" fillId="0" borderId="108" xfId="1" applyNumberFormat="1" applyFont="1" applyFill="1" applyBorder="1" applyAlignment="1">
      <alignment horizontal="center" vertical="center"/>
    </xf>
    <xf numFmtId="0" fontId="28" fillId="0" borderId="117" xfId="1" applyFont="1" applyFill="1" applyBorder="1" applyAlignment="1">
      <alignment horizontal="center" vertical="center"/>
    </xf>
    <xf numFmtId="0" fontId="28" fillId="0" borderId="74" xfId="1" applyFont="1" applyFill="1" applyBorder="1" applyAlignment="1">
      <alignment horizontal="center" vertical="center"/>
    </xf>
    <xf numFmtId="0" fontId="28" fillId="0" borderId="118" xfId="1" applyFont="1" applyFill="1" applyBorder="1" applyAlignment="1">
      <alignment horizontal="center" vertical="center"/>
    </xf>
    <xf numFmtId="0" fontId="29" fillId="0" borderId="107" xfId="1" applyFont="1" applyFill="1" applyBorder="1" applyAlignment="1">
      <alignment horizontal="left" vertical="center"/>
    </xf>
    <xf numFmtId="0" fontId="25" fillId="0" borderId="8" xfId="1" applyFont="1" applyAlignment="1">
      <alignment horizontal="center" vertical="center"/>
    </xf>
    <xf numFmtId="0" fontId="31" fillId="7" borderId="102" xfId="1" applyFont="1" applyFill="1" applyBorder="1" applyAlignment="1">
      <alignment horizontal="center" vertical="center" wrapText="1"/>
    </xf>
    <xf numFmtId="0" fontId="31" fillId="7" borderId="28" xfId="1" applyFont="1" applyFill="1" applyBorder="1" applyAlignment="1">
      <alignment horizontal="center" vertical="center" wrapText="1"/>
    </xf>
    <xf numFmtId="0" fontId="31" fillId="7" borderId="119" xfId="1" applyFont="1" applyFill="1" applyBorder="1" applyAlignment="1">
      <alignment horizontal="center" vertical="center" wrapText="1"/>
    </xf>
    <xf numFmtId="0" fontId="31" fillId="7" borderId="120" xfId="1" applyFont="1" applyFill="1" applyBorder="1" applyAlignment="1">
      <alignment horizontal="center" vertical="center" wrapText="1"/>
    </xf>
    <xf numFmtId="0" fontId="31" fillId="7" borderId="121" xfId="1" applyFont="1" applyFill="1" applyBorder="1" applyAlignment="1">
      <alignment horizontal="center" vertical="center" wrapText="1"/>
    </xf>
    <xf numFmtId="0" fontId="31" fillId="7" borderId="122" xfId="1" applyFont="1" applyFill="1" applyBorder="1" applyAlignment="1">
      <alignment horizontal="center" vertical="center" wrapText="1"/>
    </xf>
    <xf numFmtId="0" fontId="29" fillId="0" borderId="37" xfId="1" applyFont="1" applyFill="1" applyBorder="1" applyAlignment="1">
      <alignment horizontal="center" vertical="center" wrapText="1"/>
    </xf>
    <xf numFmtId="0" fontId="29" fillId="0" borderId="119" xfId="1" applyFont="1" applyFill="1" applyBorder="1" applyAlignment="1">
      <alignment horizontal="center" vertical="center" wrapText="1"/>
    </xf>
    <xf numFmtId="0" fontId="29" fillId="0" borderId="36" xfId="1" applyFont="1" applyFill="1" applyBorder="1" applyAlignment="1">
      <alignment horizontal="center" vertical="center" wrapText="1"/>
    </xf>
    <xf numFmtId="0" fontId="32" fillId="0" borderId="8" xfId="1" applyFont="1" applyAlignment="1">
      <alignment vertical="center"/>
    </xf>
    <xf numFmtId="0" fontId="33" fillId="0" borderId="28" xfId="1" applyFont="1" applyFill="1" applyBorder="1" applyAlignment="1">
      <alignment horizontal="center" vertical="center" wrapText="1"/>
    </xf>
    <xf numFmtId="0" fontId="33" fillId="0" borderId="28" xfId="1" applyFont="1" applyFill="1" applyBorder="1" applyAlignment="1">
      <alignment horizontal="right" vertical="center" wrapText="1"/>
    </xf>
    <xf numFmtId="0" fontId="33" fillId="4" borderId="28" xfId="1" applyFont="1" applyFill="1" applyBorder="1" applyAlignment="1">
      <alignment horizontal="right" vertical="center" wrapText="1"/>
    </xf>
    <xf numFmtId="0" fontId="33" fillId="4" borderId="28" xfId="1" applyFont="1" applyFill="1" applyBorder="1" applyAlignment="1">
      <alignment horizontal="left" vertical="center" wrapText="1"/>
    </xf>
    <xf numFmtId="0" fontId="34" fillId="4" borderId="28" xfId="1" applyFont="1" applyFill="1" applyBorder="1" applyAlignment="1">
      <alignment horizontal="right" vertical="center" wrapText="1"/>
    </xf>
    <xf numFmtId="0" fontId="30" fillId="0" borderId="8" xfId="1" applyFont="1" applyAlignment="1">
      <alignment vertical="center"/>
    </xf>
    <xf numFmtId="0" fontId="36" fillId="0" borderId="28" xfId="1" applyFont="1" applyFill="1" applyBorder="1" applyAlignment="1">
      <alignment vertical="center" wrapText="1"/>
    </xf>
    <xf numFmtId="0" fontId="36" fillId="0" borderId="28" xfId="1" applyFont="1" applyFill="1" applyBorder="1" applyAlignment="1">
      <alignment horizontal="left" vertical="center" wrapText="1"/>
    </xf>
    <xf numFmtId="0" fontId="37" fillId="0" borderId="28" xfId="1" applyFont="1" applyFill="1" applyBorder="1" applyAlignment="1">
      <alignment vertical="center" wrapText="1"/>
    </xf>
    <xf numFmtId="0" fontId="36" fillId="0" borderId="36" xfId="1" applyFont="1" applyFill="1" applyBorder="1" applyAlignment="1">
      <alignment vertical="center" wrapText="1"/>
    </xf>
    <xf numFmtId="0" fontId="30" fillId="0" borderId="8" xfId="1" applyFont="1" applyFill="1" applyAlignment="1">
      <alignment vertical="center"/>
    </xf>
    <xf numFmtId="0" fontId="30" fillId="0" borderId="109" xfId="1" applyFont="1" applyFill="1" applyBorder="1" applyAlignment="1">
      <alignment horizontal="left" vertical="center" wrapText="1"/>
    </xf>
    <xf numFmtId="0" fontId="16" fillId="0" borderId="4" xfId="0" applyFont="1" applyBorder="1" applyAlignment="1">
      <alignment vertical="top"/>
    </xf>
    <xf numFmtId="0" fontId="40" fillId="0" borderId="5" xfId="0" applyFont="1" applyBorder="1" applyAlignment="1">
      <alignment vertical="top"/>
    </xf>
    <xf numFmtId="0" fontId="0" fillId="0" borderId="39" xfId="0" applyBorder="1" applyAlignment="1">
      <alignment horizontal="left" vertical="center" wrapText="1"/>
    </xf>
    <xf numFmtId="0" fontId="0" fillId="0" borderId="42" xfId="0" applyBorder="1"/>
    <xf numFmtId="0" fontId="17" fillId="0" borderId="42" xfId="0" applyFont="1" applyBorder="1" applyAlignment="1">
      <alignment horizontal="center" vertical="center"/>
    </xf>
    <xf numFmtId="0" fontId="17" fillId="2" borderId="39" xfId="0" applyFont="1" applyFill="1" applyBorder="1" applyAlignment="1">
      <alignment horizontal="center"/>
    </xf>
    <xf numFmtId="0" fontId="16" fillId="0" borderId="39" xfId="0" applyNumberFormat="1" applyFont="1" applyBorder="1"/>
    <xf numFmtId="0" fontId="0" fillId="0" borderId="15" xfId="0" applyBorder="1" applyAlignment="1">
      <alignment horizontal="center" wrapText="1"/>
    </xf>
    <xf numFmtId="0" fontId="0" fillId="0" borderId="16" xfId="0" applyBorder="1" applyAlignment="1">
      <alignment horizontal="center" wrapText="1"/>
    </xf>
    <xf numFmtId="0" fontId="0" fillId="0" borderId="27" xfId="0" applyBorder="1" applyAlignment="1">
      <alignment horizontal="center" vertical="top"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wrapText="1"/>
    </xf>
    <xf numFmtId="0" fontId="0" fillId="0" borderId="35" xfId="0" applyBorder="1" applyAlignment="1">
      <alignment horizontal="left" wrapText="1"/>
    </xf>
    <xf numFmtId="0" fontId="0" fillId="0" borderId="36" xfId="0" applyBorder="1" applyAlignment="1">
      <alignment horizontal="left" vertical="top"/>
    </xf>
    <xf numFmtId="0" fontId="0" fillId="0" borderId="37" xfId="0" applyBorder="1" applyAlignment="1">
      <alignment horizontal="left" vertical="top"/>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3" borderId="39" xfId="0" applyFill="1" applyBorder="1" applyAlignment="1">
      <alignment horizontal="center"/>
    </xf>
    <xf numFmtId="0" fontId="10" fillId="3" borderId="40" xfId="0" applyFont="1" applyFill="1" applyBorder="1" applyAlignment="1">
      <alignment horizontal="center"/>
    </xf>
    <xf numFmtId="0" fontId="10" fillId="3" borderId="42" xfId="0" applyFont="1" applyFill="1" applyBorder="1" applyAlignment="1">
      <alignment horizontal="center"/>
    </xf>
    <xf numFmtId="0" fontId="18" fillId="3" borderId="40" xfId="0" applyFont="1" applyFill="1" applyBorder="1" applyAlignment="1">
      <alignment horizontal="center" vertical="center" wrapText="1"/>
    </xf>
    <xf numFmtId="0" fontId="18" fillId="3" borderId="41" xfId="0" applyFont="1" applyFill="1" applyBorder="1" applyAlignment="1">
      <alignment horizontal="center" vertical="center" wrapText="1"/>
    </xf>
    <xf numFmtId="0" fontId="18" fillId="3" borderId="42"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17" fillId="3" borderId="41"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0" fillId="3" borderId="39" xfId="0"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6" fillId="0" borderId="40" xfId="0" applyFont="1" applyBorder="1" applyAlignment="1">
      <alignment horizontal="left"/>
    </xf>
    <xf numFmtId="0" fontId="0" fillId="0" borderId="41" xfId="0" applyBorder="1" applyAlignment="1">
      <alignment horizontal="left"/>
    </xf>
    <xf numFmtId="0" fontId="11" fillId="0" borderId="39" xfId="0" applyFont="1" applyBorder="1" applyAlignment="1">
      <alignment horizontal="left" vertical="center" wrapText="1"/>
    </xf>
    <xf numFmtId="0" fontId="0" fillId="0" borderId="39" xfId="0" applyBorder="1" applyAlignment="1">
      <alignment horizontal="left" vertical="center" wrapText="1"/>
    </xf>
    <xf numFmtId="0" fontId="9" fillId="0" borderId="39" xfId="0" applyFont="1" applyBorder="1" applyAlignment="1">
      <alignment horizontal="left" vertical="center" wrapText="1"/>
    </xf>
    <xf numFmtId="0" fontId="0" fillId="0" borderId="39" xfId="0" applyBorder="1" applyAlignment="1">
      <alignment horizontal="left" vertical="top"/>
    </xf>
    <xf numFmtId="0" fontId="29" fillId="0" borderId="72" xfId="1" applyFont="1" applyFill="1" applyBorder="1" applyAlignment="1">
      <alignment horizontal="left" vertical="center" wrapText="1"/>
    </xf>
    <xf numFmtId="0" fontId="29" fillId="0" borderId="101" xfId="1" applyFont="1" applyFill="1" applyBorder="1" applyAlignment="1">
      <alignment horizontal="left" vertical="center" wrapText="1"/>
    </xf>
    <xf numFmtId="0" fontId="29" fillId="0" borderId="52" xfId="1" applyFont="1" applyFill="1" applyBorder="1" applyAlignment="1">
      <alignment horizontal="left" vertical="center" wrapText="1"/>
    </xf>
    <xf numFmtId="0" fontId="29" fillId="0" borderId="99" xfId="1" applyFont="1" applyFill="1" applyBorder="1" applyAlignment="1">
      <alignment horizontal="left" vertical="center" wrapText="1"/>
    </xf>
    <xf numFmtId="0" fontId="29" fillId="0" borderId="62" xfId="1" applyFont="1" applyFill="1" applyBorder="1" applyAlignment="1">
      <alignment horizontal="left" vertical="center" wrapText="1"/>
    </xf>
    <xf numFmtId="0" fontId="29" fillId="0" borderId="100" xfId="1" applyFont="1" applyFill="1" applyBorder="1" applyAlignment="1">
      <alignment horizontal="left" vertical="center" wrapText="1"/>
    </xf>
    <xf numFmtId="0" fontId="29" fillId="0" borderId="75" xfId="1" applyFont="1" applyFill="1" applyBorder="1" applyAlignment="1">
      <alignment horizontal="center" vertical="center" wrapText="1"/>
    </xf>
    <xf numFmtId="0" fontId="29" fillId="0" borderId="65" xfId="1" applyFont="1" applyFill="1" applyBorder="1" applyAlignment="1">
      <alignment horizontal="center" vertical="center" wrapText="1"/>
    </xf>
    <xf numFmtId="0" fontId="29" fillId="0" borderId="55" xfId="1" applyFont="1" applyFill="1" applyBorder="1" applyAlignment="1">
      <alignment horizontal="center" vertical="center" wrapText="1"/>
    </xf>
    <xf numFmtId="0" fontId="24" fillId="0" borderId="74" xfId="1" applyFont="1" applyFill="1" applyBorder="1" applyAlignment="1">
      <alignment horizontal="left" vertical="center" wrapText="1"/>
    </xf>
    <xf numFmtId="0" fontId="24" fillId="0" borderId="64" xfId="1" applyFont="1" applyFill="1" applyBorder="1" applyAlignment="1">
      <alignment horizontal="left" vertical="center" wrapText="1"/>
    </xf>
    <xf numFmtId="0" fontId="24" fillId="0" borderId="54" xfId="1" applyFont="1" applyFill="1" applyBorder="1" applyAlignment="1">
      <alignment horizontal="left" vertical="center" wrapText="1"/>
    </xf>
    <xf numFmtId="0" fontId="30" fillId="0" borderId="8" xfId="1" applyFont="1" applyFill="1" applyBorder="1" applyAlignment="1">
      <alignment horizontal="left" vertical="center" wrapText="1"/>
    </xf>
    <xf numFmtId="0" fontId="29" fillId="0" borderId="57" xfId="1" applyFont="1" applyFill="1" applyBorder="1" applyAlignment="1">
      <alignment horizontal="left" vertical="center" wrapText="1"/>
    </xf>
    <xf numFmtId="0" fontId="29" fillId="0" borderId="61" xfId="1" applyFont="1" applyFill="1" applyBorder="1" applyAlignment="1">
      <alignment horizontal="left" vertical="center" wrapText="1"/>
    </xf>
    <xf numFmtId="0" fontId="29" fillId="0" borderId="47" xfId="1" applyFont="1" applyFill="1" applyBorder="1" applyAlignment="1">
      <alignment horizontal="left" vertical="center" wrapText="1"/>
    </xf>
    <xf numFmtId="0" fontId="29" fillId="0" borderId="51" xfId="1" applyFont="1" applyFill="1" applyBorder="1" applyAlignment="1">
      <alignment horizontal="left" vertical="center" wrapText="1"/>
    </xf>
    <xf numFmtId="0" fontId="29" fillId="0" borderId="108" xfId="1" applyFont="1" applyFill="1" applyBorder="1" applyAlignment="1">
      <alignment horizontal="center" vertical="center" wrapText="1"/>
    </xf>
    <xf numFmtId="0" fontId="29" fillId="0" borderId="106" xfId="1" applyFont="1" applyFill="1" applyBorder="1" applyAlignment="1">
      <alignment horizontal="center" vertical="center" wrapText="1"/>
    </xf>
    <xf numFmtId="0" fontId="29" fillId="0" borderId="104" xfId="1" applyFont="1" applyFill="1" applyBorder="1" applyAlignment="1">
      <alignment horizontal="center" vertical="center" wrapText="1"/>
    </xf>
    <xf numFmtId="0" fontId="33" fillId="5" borderId="62" xfId="1" applyFont="1" applyFill="1" applyBorder="1" applyAlignment="1">
      <alignment horizontal="center" vertical="center" wrapText="1"/>
    </xf>
    <xf numFmtId="0" fontId="33" fillId="5" borderId="57" xfId="1" applyFont="1" applyFill="1" applyBorder="1" applyAlignment="1">
      <alignment horizontal="center" vertical="center" wrapText="1"/>
    </xf>
    <xf numFmtId="0" fontId="33" fillId="5" borderId="61" xfId="1" applyFont="1" applyFill="1" applyBorder="1" applyAlignment="1">
      <alignment horizontal="center" vertical="center" wrapText="1"/>
    </xf>
    <xf numFmtId="0" fontId="35" fillId="4" borderId="72" xfId="1" applyFont="1" applyFill="1" applyBorder="1" applyAlignment="1">
      <alignment horizontal="center" vertical="center" wrapText="1"/>
    </xf>
    <xf numFmtId="0" fontId="35" fillId="4" borderId="67" xfId="1" applyFont="1" applyFill="1" applyBorder="1" applyAlignment="1">
      <alignment horizontal="center" vertical="center" wrapText="1"/>
    </xf>
    <xf numFmtId="0" fontId="35" fillId="4" borderId="62" xfId="1" applyFont="1" applyFill="1" applyBorder="1" applyAlignment="1">
      <alignment horizontal="center" vertical="center" wrapText="1"/>
    </xf>
    <xf numFmtId="0" fontId="35" fillId="4" borderId="57" xfId="1" applyFont="1" applyFill="1" applyBorder="1" applyAlignment="1">
      <alignment horizontal="center" vertical="center" wrapText="1"/>
    </xf>
    <xf numFmtId="0" fontId="35" fillId="5" borderId="36" xfId="1" applyFont="1" applyFill="1" applyBorder="1" applyAlignment="1">
      <alignment horizontal="center" vertical="center" wrapText="1"/>
    </xf>
    <xf numFmtId="0" fontId="35" fillId="5" borderId="28" xfId="1" applyFont="1" applyFill="1" applyBorder="1" applyAlignment="1">
      <alignment horizontal="center" vertical="center" wrapText="1"/>
    </xf>
    <xf numFmtId="0" fontId="35" fillId="5" borderId="37" xfId="1" applyFont="1" applyFill="1" applyBorder="1" applyAlignment="1">
      <alignment horizontal="center" vertical="center" wrapText="1"/>
    </xf>
    <xf numFmtId="0" fontId="33" fillId="5" borderId="72" xfId="1" applyFont="1" applyFill="1" applyBorder="1" applyAlignment="1">
      <alignment horizontal="center" vertical="center" wrapText="1"/>
    </xf>
    <xf numFmtId="0" fontId="33" fillId="5" borderId="67" xfId="1" applyFont="1" applyFill="1" applyBorder="1" applyAlignment="1">
      <alignment horizontal="center" vertical="center" wrapText="1"/>
    </xf>
    <xf numFmtId="0" fontId="33" fillId="5" borderId="71" xfId="1" applyFont="1" applyFill="1" applyBorder="1" applyAlignment="1">
      <alignment horizontal="center" vertical="center" wrapText="1"/>
    </xf>
    <xf numFmtId="0" fontId="29" fillId="0" borderId="36" xfId="1" applyFont="1" applyFill="1" applyBorder="1" applyAlignment="1">
      <alignment horizontal="center" vertical="center" wrapText="1"/>
    </xf>
    <xf numFmtId="0" fontId="29" fillId="0" borderId="28" xfId="1" applyFont="1" applyFill="1" applyBorder="1" applyAlignment="1">
      <alignment horizontal="center" vertical="center" wrapText="1"/>
    </xf>
    <xf numFmtId="0" fontId="29" fillId="0" borderId="37" xfId="1" applyFont="1" applyFill="1" applyBorder="1" applyAlignment="1">
      <alignment horizontal="center" vertical="center" wrapText="1"/>
    </xf>
    <xf numFmtId="0" fontId="29" fillId="0" borderId="67" xfId="1" applyFont="1" applyFill="1" applyBorder="1" applyAlignment="1">
      <alignment horizontal="left" vertical="center" wrapText="1"/>
    </xf>
    <xf numFmtId="0" fontId="29" fillId="0" borderId="71" xfId="1" applyFont="1" applyFill="1" applyBorder="1" applyAlignment="1">
      <alignment horizontal="left" vertical="center" wrapText="1"/>
    </xf>
    <xf numFmtId="0" fontId="30" fillId="0" borderId="67" xfId="1" applyFont="1" applyFill="1" applyBorder="1" applyAlignment="1">
      <alignment horizontal="left" vertical="center" wrapText="1"/>
    </xf>
    <xf numFmtId="0" fontId="30" fillId="0" borderId="71" xfId="1" applyFont="1" applyFill="1" applyBorder="1" applyAlignment="1">
      <alignment horizontal="left" vertical="center" wrapText="1"/>
    </xf>
    <xf numFmtId="0" fontId="30" fillId="0" borderId="57" xfId="1" applyFont="1" applyFill="1" applyBorder="1" applyAlignment="1">
      <alignment horizontal="left" vertical="center" wrapText="1"/>
    </xf>
    <xf numFmtId="0" fontId="30" fillId="0" borderId="61" xfId="1" applyFont="1" applyFill="1" applyBorder="1" applyAlignment="1">
      <alignment horizontal="left" vertical="center" wrapText="1"/>
    </xf>
    <xf numFmtId="0" fontId="30" fillId="0" borderId="47" xfId="1" applyFont="1" applyFill="1" applyBorder="1" applyAlignment="1">
      <alignment horizontal="left" vertical="center" wrapText="1"/>
    </xf>
    <xf numFmtId="0" fontId="30" fillId="0" borderId="51" xfId="1" applyFont="1" applyFill="1" applyBorder="1" applyAlignment="1">
      <alignment horizontal="left" vertical="center" wrapText="1"/>
    </xf>
    <xf numFmtId="0" fontId="29" fillId="6" borderId="36" xfId="1" applyFont="1" applyFill="1" applyBorder="1" applyAlignment="1">
      <alignment horizontal="center" vertical="center" wrapText="1"/>
    </xf>
    <xf numFmtId="0" fontId="29" fillId="6" borderId="28" xfId="1" applyFont="1" applyFill="1" applyBorder="1" applyAlignment="1">
      <alignment horizontal="center" vertical="center" wrapText="1"/>
    </xf>
    <xf numFmtId="0" fontId="35" fillId="4" borderId="52" xfId="1" applyFont="1" applyFill="1" applyBorder="1" applyAlignment="1">
      <alignment horizontal="center" vertical="center" wrapText="1"/>
    </xf>
    <xf numFmtId="0" fontId="35" fillId="4" borderId="47" xfId="1" applyFont="1" applyFill="1" applyBorder="1" applyAlignment="1">
      <alignment horizontal="center" vertical="center" wrapText="1"/>
    </xf>
    <xf numFmtId="0" fontId="33" fillId="5" borderId="52" xfId="1" applyFont="1" applyFill="1" applyBorder="1" applyAlignment="1">
      <alignment horizontal="center" vertical="center" wrapText="1"/>
    </xf>
    <xf numFmtId="0" fontId="33" fillId="5" borderId="47" xfId="1" applyFont="1" applyFill="1" applyBorder="1" applyAlignment="1">
      <alignment horizontal="center" vertical="center" wrapText="1"/>
    </xf>
    <xf numFmtId="0" fontId="33" fillId="5" borderId="51" xfId="1" applyFont="1" applyFill="1" applyBorder="1" applyAlignment="1">
      <alignment horizontal="center" vertical="center" wrapText="1"/>
    </xf>
    <xf numFmtId="0" fontId="29" fillId="0" borderId="75" xfId="1" applyFont="1" applyFill="1" applyBorder="1" applyAlignment="1">
      <alignment horizontal="left" vertical="center" wrapText="1"/>
    </xf>
    <xf numFmtId="0" fontId="29" fillId="0" borderId="116" xfId="1" applyFont="1" applyFill="1" applyBorder="1" applyAlignment="1">
      <alignment horizontal="left" vertical="center" wrapText="1"/>
    </xf>
    <xf numFmtId="0" fontId="29" fillId="0" borderId="73" xfId="1" applyFont="1" applyFill="1" applyBorder="1" applyAlignment="1">
      <alignment horizontal="left" vertical="center" wrapText="1"/>
    </xf>
    <xf numFmtId="0" fontId="29" fillId="0" borderId="115" xfId="1" applyFont="1" applyFill="1" applyBorder="1" applyAlignment="1">
      <alignment horizontal="left" vertical="center" wrapText="1"/>
    </xf>
    <xf numFmtId="0" fontId="29" fillId="0" borderId="41" xfId="1" applyFont="1" applyFill="1" applyBorder="1" applyAlignment="1">
      <alignment horizontal="left" vertical="center" wrapText="1"/>
    </xf>
    <xf numFmtId="0" fontId="29" fillId="0" borderId="114" xfId="1" applyFont="1" applyFill="1" applyBorder="1" applyAlignment="1">
      <alignment horizontal="left" vertical="center" wrapText="1"/>
    </xf>
    <xf numFmtId="0" fontId="29" fillId="0" borderId="55" xfId="1" applyFont="1" applyFill="1" applyBorder="1" applyAlignment="1">
      <alignment horizontal="left" vertical="center" wrapText="1"/>
    </xf>
    <xf numFmtId="0" fontId="29" fillId="0" borderId="109" xfId="1" applyFont="1" applyFill="1" applyBorder="1" applyAlignment="1">
      <alignment horizontal="left" vertical="center" wrapText="1"/>
    </xf>
    <xf numFmtId="0" fontId="29" fillId="0" borderId="53" xfId="1" applyFont="1" applyFill="1" applyBorder="1" applyAlignment="1">
      <alignment horizontal="left" vertical="center" wrapText="1"/>
    </xf>
    <xf numFmtId="0" fontId="30" fillId="0" borderId="72" xfId="1" applyFont="1" applyFill="1" applyBorder="1" applyAlignment="1">
      <alignment horizontal="left" vertical="center" wrapText="1"/>
    </xf>
    <xf numFmtId="0" fontId="30" fillId="0" borderId="62" xfId="1" applyFont="1" applyFill="1" applyBorder="1" applyAlignment="1">
      <alignment horizontal="left" vertical="center" wrapText="1"/>
    </xf>
    <xf numFmtId="0" fontId="29" fillId="0" borderId="63" xfId="1" applyFont="1" applyFill="1" applyBorder="1" applyAlignment="1">
      <alignment horizontal="left" vertical="center" wrapText="1"/>
    </xf>
    <xf numFmtId="0" fontId="29" fillId="0" borderId="98" xfId="1" applyFont="1" applyFill="1" applyBorder="1" applyAlignment="1">
      <alignment horizontal="center" vertical="center" wrapText="1"/>
    </xf>
    <xf numFmtId="0" fontId="29" fillId="0" borderId="107" xfId="1" applyFont="1" applyFill="1" applyBorder="1" applyAlignment="1">
      <alignment horizontal="left" vertical="center"/>
    </xf>
    <xf numFmtId="0" fontId="29" fillId="0" borderId="105" xfId="1" applyFont="1" applyFill="1" applyBorder="1" applyAlignment="1">
      <alignment horizontal="left" vertical="center"/>
    </xf>
    <xf numFmtId="0" fontId="29" fillId="0" borderId="103" xfId="1" applyFont="1" applyFill="1" applyBorder="1" applyAlignment="1">
      <alignment horizontal="left" vertical="center"/>
    </xf>
    <xf numFmtId="0" fontId="29" fillId="0" borderId="97" xfId="1" applyFont="1" applyFill="1" applyBorder="1" applyAlignment="1">
      <alignment horizontal="left" vertical="center" wrapText="1"/>
    </xf>
    <xf numFmtId="0" fontId="29" fillId="0" borderId="73" xfId="1" applyFont="1" applyFill="1" applyBorder="1" applyAlignment="1">
      <alignment horizontal="left" vertical="center"/>
    </xf>
    <xf numFmtId="0" fontId="29" fillId="0" borderId="63" xfId="1" applyFont="1" applyFill="1" applyBorder="1" applyAlignment="1">
      <alignment horizontal="left" vertical="center"/>
    </xf>
    <xf numFmtId="0" fontId="29" fillId="0" borderId="53" xfId="1" applyFont="1" applyFill="1" applyBorder="1" applyAlignment="1">
      <alignment horizontal="left" vertical="center"/>
    </xf>
  </cellXfs>
  <cellStyles count="3">
    <cellStyle name="Normal" xfId="0" builtinId="0"/>
    <cellStyle name="Normal 2" xfId="1" xr:uid="{49BD1ED9-6DBD-48C7-BA24-A3D3FEDA1F37}"/>
    <cellStyle name="Pourcentage 2" xfId="2" xr:uid="{BA8F35B6-80B6-4C80-85BF-E8FE3C965E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435320" cy="135000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0"/>
  <sheetViews>
    <sheetView topLeftCell="A19" workbookViewId="0">
      <selection activeCell="B11" sqref="B11"/>
    </sheetView>
  </sheetViews>
  <sheetFormatPr baseColWidth="10" defaultRowHeight="12.75" x14ac:dyDescent="0.2"/>
  <cols>
    <col min="1" max="1" width="84.5703125" customWidth="1"/>
    <col min="2" max="2" width="41.85546875"/>
    <col min="3" max="3" width="22.42578125"/>
    <col min="4" max="4" width="12.42578125"/>
    <col min="5" max="5" width="15"/>
  </cols>
  <sheetData>
    <row r="1" spans="1:1" ht="132" customHeight="1" x14ac:dyDescent="0.2"/>
    <row r="3" spans="1:1" ht="19.5" x14ac:dyDescent="0.2">
      <c r="A3" s="1" t="s">
        <v>0</v>
      </c>
    </row>
    <row r="5" spans="1:1" ht="22.5" customHeight="1" x14ac:dyDescent="0.2">
      <c r="A5" s="2" t="s">
        <v>1</v>
      </c>
    </row>
    <row r="6" spans="1:1" ht="22.5" customHeight="1" x14ac:dyDescent="0.2">
      <c r="A6" s="2" t="s">
        <v>2</v>
      </c>
    </row>
    <row r="8" spans="1:1" ht="17.25" x14ac:dyDescent="0.2">
      <c r="A8" s="3" t="s">
        <v>3</v>
      </c>
    </row>
    <row r="10" spans="1:1" ht="17.25" x14ac:dyDescent="0.2">
      <c r="A10" s="3" t="s">
        <v>4</v>
      </c>
    </row>
    <row r="12" spans="1:1" ht="17.25" x14ac:dyDescent="0.2">
      <c r="A12" s="3" t="s">
        <v>5</v>
      </c>
    </row>
    <row r="14" spans="1:1" ht="17.25" x14ac:dyDescent="0.2">
      <c r="A14" s="3" t="s">
        <v>6</v>
      </c>
    </row>
    <row r="16" spans="1:1" ht="17.25" x14ac:dyDescent="0.2">
      <c r="A16" s="3" t="s">
        <v>7</v>
      </c>
    </row>
    <row r="17" spans="1:1" ht="17.25" x14ac:dyDescent="0.2">
      <c r="A17" s="4" t="s">
        <v>8</v>
      </c>
    </row>
    <row r="19" spans="1:1" ht="19.5" x14ac:dyDescent="0.2">
      <c r="A19" s="5" t="s">
        <v>9</v>
      </c>
    </row>
    <row r="21" spans="1:1" x14ac:dyDescent="0.2">
      <c r="A21" s="6" t="s">
        <v>10</v>
      </c>
    </row>
    <row r="23" spans="1:1" x14ac:dyDescent="0.2">
      <c r="A23" s="6"/>
    </row>
    <row r="25" spans="1:1" x14ac:dyDescent="0.2">
      <c r="A25" s="7" t="s">
        <v>11</v>
      </c>
    </row>
    <row r="27" spans="1:1" x14ac:dyDescent="0.2">
      <c r="A27" s="8" t="s">
        <v>12</v>
      </c>
    </row>
    <row r="28" spans="1:1" x14ac:dyDescent="0.2">
      <c r="A28" s="8" t="s">
        <v>13</v>
      </c>
    </row>
    <row r="30" spans="1:1" x14ac:dyDescent="0.2">
      <c r="A30" s="8" t="s">
        <v>14</v>
      </c>
    </row>
    <row r="32" spans="1:1" x14ac:dyDescent="0.2">
      <c r="A32" s="8" t="s">
        <v>15</v>
      </c>
    </row>
    <row r="33" spans="1:1" x14ac:dyDescent="0.2">
      <c r="A33" s="8" t="s">
        <v>16</v>
      </c>
    </row>
    <row r="35" spans="1:1" x14ac:dyDescent="0.2">
      <c r="A35" s="8" t="s">
        <v>17</v>
      </c>
    </row>
    <row r="37" spans="1:1" x14ac:dyDescent="0.2">
      <c r="A37" s="8" t="s">
        <v>18</v>
      </c>
    </row>
    <row r="39" spans="1:1" x14ac:dyDescent="0.2">
      <c r="A39" s="8" t="s">
        <v>19</v>
      </c>
    </row>
    <row r="41" spans="1:1" x14ac:dyDescent="0.2">
      <c r="A41" s="8" t="s">
        <v>20</v>
      </c>
    </row>
    <row r="42" spans="1:1" x14ac:dyDescent="0.2">
      <c r="A42" s="8" t="s">
        <v>21</v>
      </c>
    </row>
    <row r="44" spans="1:1" x14ac:dyDescent="0.2">
      <c r="A44" s="8" t="s">
        <v>22</v>
      </c>
    </row>
    <row r="46" spans="1:1" x14ac:dyDescent="0.2">
      <c r="A46" s="8" t="s">
        <v>23</v>
      </c>
    </row>
    <row r="47" spans="1:1" x14ac:dyDescent="0.2">
      <c r="A47" s="8" t="s">
        <v>24</v>
      </c>
    </row>
    <row r="49" spans="1:1" x14ac:dyDescent="0.2">
      <c r="A49" s="8" t="s">
        <v>25</v>
      </c>
    </row>
    <row r="50" spans="1:1" x14ac:dyDescent="0.2">
      <c r="A50" s="8" t="s">
        <v>26</v>
      </c>
    </row>
    <row r="51" spans="1:1" x14ac:dyDescent="0.2">
      <c r="A51" s="8" t="s">
        <v>27</v>
      </c>
    </row>
    <row r="53" spans="1:1" x14ac:dyDescent="0.2">
      <c r="A53" s="8" t="s">
        <v>28</v>
      </c>
    </row>
    <row r="54" spans="1:1" x14ac:dyDescent="0.2">
      <c r="A54" s="8" t="s">
        <v>29</v>
      </c>
    </row>
    <row r="55" spans="1:1" x14ac:dyDescent="0.2">
      <c r="A55" s="8" t="s">
        <v>30</v>
      </c>
    </row>
    <row r="56" spans="1:1" x14ac:dyDescent="0.2">
      <c r="A56" s="8" t="s">
        <v>31</v>
      </c>
    </row>
    <row r="58" spans="1:1" x14ac:dyDescent="0.2">
      <c r="A58" s="6"/>
    </row>
    <row r="60" spans="1:1" x14ac:dyDescent="0.2">
      <c r="A60" s="6"/>
    </row>
    <row r="62" spans="1:1" x14ac:dyDescent="0.2">
      <c r="A62" s="5"/>
    </row>
    <row r="64" spans="1:1" x14ac:dyDescent="0.2">
      <c r="A64" s="4"/>
    </row>
    <row r="66" spans="1:2" x14ac:dyDescent="0.2">
      <c r="A66" s="222"/>
      <c r="B66" s="222"/>
    </row>
    <row r="67" spans="1:2" x14ac:dyDescent="0.2">
      <c r="A67" s="57"/>
      <c r="B67" s="57"/>
    </row>
    <row r="68" spans="1:2" x14ac:dyDescent="0.2">
      <c r="A68" s="58"/>
      <c r="B68" s="39"/>
    </row>
    <row r="69" spans="1:2" x14ac:dyDescent="0.2">
      <c r="A69" s="58"/>
      <c r="B69" s="39"/>
    </row>
    <row r="70" spans="1:2" x14ac:dyDescent="0.2">
      <c r="A70" s="58"/>
      <c r="B70" s="39"/>
    </row>
    <row r="71" spans="1:2" x14ac:dyDescent="0.2">
      <c r="A71" s="39"/>
      <c r="B71" s="39"/>
    </row>
    <row r="72" spans="1:2" x14ac:dyDescent="0.2">
      <c r="A72" s="58"/>
      <c r="B72" s="39"/>
    </row>
    <row r="73" spans="1:2" x14ac:dyDescent="0.2">
      <c r="A73" s="58"/>
      <c r="B73" s="39"/>
    </row>
    <row r="74" spans="1:2" x14ac:dyDescent="0.2">
      <c r="A74" s="58"/>
      <c r="B74" s="39"/>
    </row>
    <row r="75" spans="1:2" x14ac:dyDescent="0.2">
      <c r="A75" s="58"/>
      <c r="B75" s="39"/>
    </row>
    <row r="76" spans="1:2" x14ac:dyDescent="0.2">
      <c r="A76" s="58"/>
      <c r="B76" s="39"/>
    </row>
    <row r="77" spans="1:2" x14ac:dyDescent="0.2">
      <c r="A77" s="58"/>
      <c r="B77" s="39"/>
    </row>
    <row r="78" spans="1:2" x14ac:dyDescent="0.2">
      <c r="A78" s="58"/>
      <c r="B78" s="39"/>
    </row>
    <row r="79" spans="1:2" x14ac:dyDescent="0.2">
      <c r="A79" s="58"/>
      <c r="B79" s="39"/>
    </row>
    <row r="80" spans="1:2" x14ac:dyDescent="0.2">
      <c r="A80" s="39"/>
      <c r="B80" s="39"/>
    </row>
    <row r="81" spans="1:2" x14ac:dyDescent="0.2">
      <c r="A81" s="58"/>
      <c r="B81" s="39"/>
    </row>
    <row r="82" spans="1:2" x14ac:dyDescent="0.2">
      <c r="A82" s="58"/>
      <c r="B82" s="39"/>
    </row>
    <row r="83" spans="1:2" x14ac:dyDescent="0.2">
      <c r="A83" s="58"/>
      <c r="B83" s="39"/>
    </row>
    <row r="84" spans="1:2" x14ac:dyDescent="0.2">
      <c r="A84" s="58"/>
      <c r="B84" s="39"/>
    </row>
    <row r="85" spans="1:2" x14ac:dyDescent="0.2">
      <c r="A85" s="58"/>
      <c r="B85" s="39"/>
    </row>
    <row r="86" spans="1:2" x14ac:dyDescent="0.2">
      <c r="A86" s="58"/>
      <c r="B86" s="39"/>
    </row>
    <row r="87" spans="1:2" x14ac:dyDescent="0.2">
      <c r="A87" s="39"/>
      <c r="B87" s="39"/>
    </row>
    <row r="88" spans="1:2" x14ac:dyDescent="0.2">
      <c r="A88" s="49"/>
      <c r="B88" s="49"/>
    </row>
    <row r="89" spans="1:2" x14ac:dyDescent="0.2">
      <c r="A89" s="222"/>
      <c r="B89" s="222"/>
    </row>
    <row r="90" spans="1:2" x14ac:dyDescent="0.2">
      <c r="A90" s="57"/>
      <c r="B90" s="57"/>
    </row>
    <row r="91" spans="1:2" x14ac:dyDescent="0.2">
      <c r="A91" s="39"/>
      <c r="B91" s="39"/>
    </row>
    <row r="92" spans="1:2" x14ac:dyDescent="0.2">
      <c r="A92" s="39"/>
      <c r="B92" s="39"/>
    </row>
    <row r="93" spans="1:2" x14ac:dyDescent="0.2">
      <c r="A93" s="39"/>
      <c r="B93" s="39"/>
    </row>
    <row r="94" spans="1:2" x14ac:dyDescent="0.2">
      <c r="A94" s="49"/>
      <c r="B94" s="49"/>
    </row>
    <row r="95" spans="1:2" x14ac:dyDescent="0.2">
      <c r="A95" s="222"/>
      <c r="B95" s="222"/>
    </row>
    <row r="96" spans="1:2" x14ac:dyDescent="0.2">
      <c r="A96" s="57"/>
      <c r="B96" s="57"/>
    </row>
    <row r="97" spans="1:5" x14ac:dyDescent="0.2">
      <c r="A97" s="38"/>
      <c r="B97" s="39"/>
    </row>
    <row r="99" spans="1:5" x14ac:dyDescent="0.2">
      <c r="A99" s="6"/>
    </row>
    <row r="101" spans="1:5" x14ac:dyDescent="0.2">
      <c r="A101" s="6"/>
    </row>
    <row r="103" spans="1:5" x14ac:dyDescent="0.2">
      <c r="A103" s="5"/>
    </row>
    <row r="105" spans="1:5" x14ac:dyDescent="0.2">
      <c r="A105" s="10"/>
      <c r="B105" s="11"/>
      <c r="C105" s="12"/>
      <c r="D105" s="211"/>
      <c r="E105" s="212"/>
    </row>
    <row r="106" spans="1:5" x14ac:dyDescent="0.2">
      <c r="A106" s="13"/>
      <c r="B106" s="14"/>
      <c r="C106" s="14"/>
      <c r="D106" s="14"/>
      <c r="E106" s="14"/>
    </row>
    <row r="107" spans="1:5" x14ac:dyDescent="0.2">
      <c r="A107" s="15"/>
      <c r="B107" s="9"/>
      <c r="C107" s="9"/>
      <c r="D107" s="16"/>
      <c r="E107" s="9"/>
    </row>
    <row r="108" spans="1:5" x14ac:dyDescent="0.2">
      <c r="A108" s="15"/>
      <c r="B108" s="9"/>
      <c r="C108" s="9"/>
      <c r="D108" s="16"/>
      <c r="E108" s="9"/>
    </row>
    <row r="109" spans="1:5" x14ac:dyDescent="0.2">
      <c r="A109" s="15"/>
      <c r="B109" s="9"/>
      <c r="C109" s="9"/>
      <c r="D109" s="16"/>
      <c r="E109" s="9"/>
    </row>
    <row r="110" spans="1:5" x14ac:dyDescent="0.2">
      <c r="A110" s="17"/>
      <c r="B110" s="9"/>
      <c r="C110" s="9"/>
      <c r="D110" s="16"/>
      <c r="E110" s="9"/>
    </row>
    <row r="111" spans="1:5" x14ac:dyDescent="0.2">
      <c r="A111" s="17"/>
      <c r="B111" s="9"/>
      <c r="C111" s="9"/>
      <c r="D111" s="16"/>
      <c r="E111" s="9"/>
    </row>
    <row r="112" spans="1:5" x14ac:dyDescent="0.2">
      <c r="A112" s="17"/>
      <c r="B112" s="9"/>
      <c r="C112" s="9"/>
      <c r="D112" s="16"/>
      <c r="E112" s="9"/>
    </row>
    <row r="113" spans="1:5" x14ac:dyDescent="0.2">
      <c r="A113" s="17"/>
      <c r="B113" s="9"/>
      <c r="C113" s="9"/>
      <c r="D113" s="16"/>
      <c r="E113" s="9"/>
    </row>
    <row r="114" spans="1:5" x14ac:dyDescent="0.2">
      <c r="A114" s="17"/>
      <c r="B114" s="9"/>
      <c r="C114" s="9"/>
      <c r="D114" s="16"/>
      <c r="E114" s="9"/>
    </row>
    <row r="115" spans="1:5" x14ac:dyDescent="0.2">
      <c r="A115" s="17"/>
      <c r="B115" s="9"/>
      <c r="C115" s="9"/>
      <c r="D115" s="16"/>
      <c r="E115" s="9"/>
    </row>
    <row r="116" spans="1:5" x14ac:dyDescent="0.2">
      <c r="A116" s="18"/>
      <c r="B116" s="9"/>
      <c r="C116" s="9"/>
      <c r="D116" s="16"/>
      <c r="E116" s="9"/>
    </row>
    <row r="117" spans="1:5" x14ac:dyDescent="0.2">
      <c r="A117" s="17"/>
      <c r="B117" s="9"/>
      <c r="C117" s="9"/>
      <c r="D117" s="16"/>
      <c r="E117" s="9"/>
    </row>
    <row r="118" spans="1:5" x14ac:dyDescent="0.2">
      <c r="A118" s="17"/>
      <c r="B118" s="9"/>
      <c r="C118" s="9"/>
      <c r="D118" s="16"/>
      <c r="E118" s="9"/>
    </row>
    <row r="119" spans="1:5" x14ac:dyDescent="0.2">
      <c r="A119" s="17"/>
      <c r="B119" s="9"/>
      <c r="C119" s="9"/>
      <c r="D119" s="16"/>
      <c r="E119" s="9"/>
    </row>
    <row r="120" spans="1:5" x14ac:dyDescent="0.2">
      <c r="A120" s="18"/>
      <c r="B120" s="9"/>
      <c r="C120" s="9"/>
      <c r="D120" s="16"/>
      <c r="E120" s="9"/>
    </row>
    <row r="121" spans="1:5" x14ac:dyDescent="0.2">
      <c r="A121" s="18"/>
      <c r="B121" s="9"/>
      <c r="C121" s="9"/>
      <c r="D121" s="16"/>
      <c r="E121" s="9"/>
    </row>
    <row r="122" spans="1:5" x14ac:dyDescent="0.2">
      <c r="A122" s="18"/>
      <c r="B122" s="9"/>
      <c r="C122" s="9"/>
      <c r="D122" s="16"/>
      <c r="E122" s="9"/>
    </row>
    <row r="123" spans="1:5" x14ac:dyDescent="0.2">
      <c r="A123" s="18"/>
      <c r="B123" s="9"/>
      <c r="C123" s="9"/>
      <c r="D123" s="16"/>
      <c r="E123" s="9"/>
    </row>
    <row r="124" spans="1:5" x14ac:dyDescent="0.2">
      <c r="A124" s="18"/>
      <c r="B124" s="9"/>
      <c r="C124" s="9"/>
      <c r="D124" s="16"/>
      <c r="E124" s="9"/>
    </row>
    <row r="125" spans="1:5" x14ac:dyDescent="0.2">
      <c r="A125" s="18"/>
      <c r="B125" s="9"/>
      <c r="C125" s="9"/>
      <c r="D125" s="16"/>
      <c r="E125" s="9"/>
    </row>
    <row r="126" spans="1:5" x14ac:dyDescent="0.2">
      <c r="A126" s="17"/>
      <c r="B126" s="9"/>
      <c r="C126" s="9"/>
      <c r="D126" s="16"/>
      <c r="E126" s="9"/>
    </row>
    <row r="127" spans="1:5" x14ac:dyDescent="0.2">
      <c r="A127" s="17"/>
      <c r="B127" s="9"/>
      <c r="C127" s="9"/>
      <c r="D127" s="16"/>
      <c r="E127" s="9"/>
    </row>
    <row r="128" spans="1:5" x14ac:dyDescent="0.2">
      <c r="A128" s="17"/>
      <c r="B128" s="9"/>
      <c r="C128" s="9"/>
      <c r="D128" s="16"/>
      <c r="E128" s="9"/>
    </row>
    <row r="129" spans="1:5" x14ac:dyDescent="0.2">
      <c r="A129" s="17"/>
      <c r="B129" s="9"/>
      <c r="C129" s="9"/>
      <c r="D129" s="16"/>
      <c r="E129" s="9"/>
    </row>
    <row r="131" spans="1:5" x14ac:dyDescent="0.2">
      <c r="A131" s="6"/>
    </row>
    <row r="133" spans="1:5" x14ac:dyDescent="0.2">
      <c r="A133" s="6"/>
    </row>
    <row r="135" spans="1:5" x14ac:dyDescent="0.2">
      <c r="A135" s="223"/>
      <c r="B135" s="224"/>
    </row>
    <row r="136" spans="1:5" x14ac:dyDescent="0.2">
      <c r="A136" s="19"/>
      <c r="B136" s="13"/>
    </row>
    <row r="137" spans="1:5" x14ac:dyDescent="0.2">
      <c r="A137" s="20"/>
      <c r="B137" s="21"/>
    </row>
    <row r="138" spans="1:5" x14ac:dyDescent="0.2">
      <c r="A138" s="20"/>
      <c r="B138" s="21"/>
    </row>
    <row r="139" spans="1:5" x14ac:dyDescent="0.2">
      <c r="A139" s="20"/>
      <c r="B139" s="21"/>
    </row>
    <row r="140" spans="1:5" x14ac:dyDescent="0.2">
      <c r="A140" s="20"/>
      <c r="B140" s="21"/>
    </row>
    <row r="141" spans="1:5" x14ac:dyDescent="0.2">
      <c r="A141" s="20"/>
      <c r="B141" s="21"/>
    </row>
    <row r="142" spans="1:5" x14ac:dyDescent="0.2">
      <c r="A142" s="20"/>
      <c r="B142" s="21"/>
    </row>
    <row r="143" spans="1:5" x14ac:dyDescent="0.2">
      <c r="A143" s="20"/>
      <c r="B143" s="21"/>
    </row>
    <row r="144" spans="1:5" x14ac:dyDescent="0.2">
      <c r="A144" s="20"/>
      <c r="B144" s="21"/>
    </row>
    <row r="145" spans="1:2" x14ac:dyDescent="0.2">
      <c r="A145" s="20"/>
      <c r="B145" s="21"/>
    </row>
    <row r="146" spans="1:2" x14ac:dyDescent="0.2">
      <c r="A146" s="20"/>
      <c r="B146" s="21"/>
    </row>
    <row r="147" spans="1:2" x14ac:dyDescent="0.2">
      <c r="A147" s="20"/>
      <c r="B147" s="21"/>
    </row>
    <row r="148" spans="1:2" x14ac:dyDescent="0.2">
      <c r="A148" s="20"/>
      <c r="B148" s="21"/>
    </row>
    <row r="149" spans="1:2" x14ac:dyDescent="0.2">
      <c r="A149" s="20"/>
      <c r="B149" s="21"/>
    </row>
    <row r="150" spans="1:2" x14ac:dyDescent="0.2">
      <c r="A150" s="20"/>
      <c r="B150" s="21"/>
    </row>
    <row r="151" spans="1:2" x14ac:dyDescent="0.2">
      <c r="A151" s="20"/>
      <c r="B151" s="21"/>
    </row>
    <row r="152" spans="1:2" x14ac:dyDescent="0.2">
      <c r="A152" s="20"/>
      <c r="B152" s="21"/>
    </row>
    <row r="153" spans="1:2" x14ac:dyDescent="0.2">
      <c r="A153" s="20"/>
      <c r="B153" s="21"/>
    </row>
    <row r="154" spans="1:2" x14ac:dyDescent="0.2">
      <c r="A154" s="20"/>
      <c r="B154" s="21"/>
    </row>
    <row r="155" spans="1:2" x14ac:dyDescent="0.2">
      <c r="A155" s="20"/>
      <c r="B155" s="21"/>
    </row>
    <row r="156" spans="1:2" x14ac:dyDescent="0.2">
      <c r="A156" s="20"/>
      <c r="B156" s="21"/>
    </row>
    <row r="158" spans="1:2" x14ac:dyDescent="0.2">
      <c r="A158" s="211"/>
      <c r="B158" s="212"/>
    </row>
    <row r="159" spans="1:2" x14ac:dyDescent="0.2">
      <c r="A159" s="19"/>
      <c r="B159" s="19"/>
    </row>
    <row r="160" spans="1:2" x14ac:dyDescent="0.2">
      <c r="A160" s="20"/>
      <c r="B160" s="22"/>
    </row>
    <row r="162" spans="1:3" x14ac:dyDescent="0.2">
      <c r="A162" s="6"/>
    </row>
    <row r="164" spans="1:3" x14ac:dyDescent="0.2">
      <c r="A164" s="6"/>
    </row>
    <row r="166" spans="1:3" x14ac:dyDescent="0.2">
      <c r="A166" s="213"/>
      <c r="B166" s="214"/>
      <c r="C166" s="215"/>
    </row>
    <row r="167" spans="1:3" x14ac:dyDescent="0.2">
      <c r="A167" s="23"/>
      <c r="B167" s="23"/>
      <c r="C167" s="23"/>
    </row>
    <row r="168" spans="1:3" x14ac:dyDescent="0.2">
      <c r="A168" s="24"/>
      <c r="B168" s="16"/>
      <c r="C168" s="21"/>
    </row>
    <row r="169" spans="1:3" x14ac:dyDescent="0.2">
      <c r="A169" s="17"/>
      <c r="B169" s="16"/>
      <c r="C169" s="21"/>
    </row>
    <row r="170" spans="1:3" x14ac:dyDescent="0.2">
      <c r="A170" s="24"/>
      <c r="B170" s="16"/>
      <c r="C170" s="21"/>
    </row>
    <row r="171" spans="1:3" x14ac:dyDescent="0.2">
      <c r="A171" s="24"/>
      <c r="B171" s="16"/>
      <c r="C171" s="21"/>
    </row>
    <row r="172" spans="1:3" x14ac:dyDescent="0.2">
      <c r="A172" s="24"/>
      <c r="B172" s="16"/>
      <c r="C172" s="21"/>
    </row>
    <row r="173" spans="1:3" x14ac:dyDescent="0.2">
      <c r="A173" s="24"/>
      <c r="B173" s="16"/>
      <c r="C173" s="21"/>
    </row>
    <row r="174" spans="1:3" x14ac:dyDescent="0.2">
      <c r="A174" s="24"/>
      <c r="B174" s="16"/>
      <c r="C174" s="21"/>
    </row>
    <row r="175" spans="1:3" x14ac:dyDescent="0.2">
      <c r="A175" s="24"/>
      <c r="B175" s="16"/>
      <c r="C175" s="21"/>
    </row>
    <row r="176" spans="1:3" x14ac:dyDescent="0.2">
      <c r="A176" s="24"/>
      <c r="B176" s="16"/>
      <c r="C176" s="21"/>
    </row>
    <row r="177" spans="1:3" x14ac:dyDescent="0.2">
      <c r="A177" s="24"/>
      <c r="B177" s="16"/>
      <c r="C177" s="21"/>
    </row>
    <row r="178" spans="1:3" x14ac:dyDescent="0.2">
      <c r="A178" s="24"/>
      <c r="B178" s="16"/>
      <c r="C178" s="21"/>
    </row>
    <row r="179" spans="1:3" x14ac:dyDescent="0.2">
      <c r="A179" s="24"/>
      <c r="B179" s="16"/>
      <c r="C179" s="21"/>
    </row>
    <row r="180" spans="1:3" x14ac:dyDescent="0.2">
      <c r="A180" s="24"/>
      <c r="B180" s="16"/>
      <c r="C180" s="21"/>
    </row>
    <row r="181" spans="1:3" x14ac:dyDescent="0.2">
      <c r="A181" s="24"/>
      <c r="B181" s="16"/>
      <c r="C181" s="21"/>
    </row>
    <row r="182" spans="1:3" x14ac:dyDescent="0.2">
      <c r="A182" s="24"/>
      <c r="B182" s="16"/>
      <c r="C182" s="21"/>
    </row>
    <row r="183" spans="1:3" x14ac:dyDescent="0.2">
      <c r="A183" s="17"/>
      <c r="B183" s="16"/>
      <c r="C183" s="21"/>
    </row>
    <row r="184" spans="1:3" x14ac:dyDescent="0.2">
      <c r="A184" s="24"/>
      <c r="B184" s="16"/>
      <c r="C184" s="21"/>
    </row>
    <row r="185" spans="1:3" x14ac:dyDescent="0.2">
      <c r="A185" s="24"/>
      <c r="B185" s="16"/>
      <c r="C185" s="21"/>
    </row>
    <row r="186" spans="1:3" x14ac:dyDescent="0.2">
      <c r="A186" s="24"/>
      <c r="B186" s="16"/>
      <c r="C186" s="21"/>
    </row>
    <row r="187" spans="1:3" x14ac:dyDescent="0.2">
      <c r="A187" s="24"/>
      <c r="B187" s="16"/>
      <c r="C187" s="21"/>
    </row>
    <row r="188" spans="1:3" x14ac:dyDescent="0.2">
      <c r="A188" s="24"/>
      <c r="B188" s="16"/>
      <c r="C188" s="21"/>
    </row>
    <row r="189" spans="1:3" x14ac:dyDescent="0.2">
      <c r="A189" s="24"/>
      <c r="B189" s="16"/>
      <c r="C189" s="21"/>
    </row>
    <row r="190" spans="1:3" x14ac:dyDescent="0.2">
      <c r="A190" s="24"/>
      <c r="B190" s="16"/>
      <c r="C190" s="21"/>
    </row>
    <row r="191" spans="1:3" x14ac:dyDescent="0.2">
      <c r="A191" s="24"/>
      <c r="B191" s="16"/>
      <c r="C191" s="21"/>
    </row>
    <row r="192" spans="1:3" x14ac:dyDescent="0.2">
      <c r="A192" s="24"/>
      <c r="B192" s="16"/>
      <c r="C192" s="21"/>
    </row>
    <row r="193" spans="1:3" x14ac:dyDescent="0.2">
      <c r="A193" s="24"/>
      <c r="B193" s="16"/>
      <c r="C193" s="21"/>
    </row>
    <row r="194" spans="1:3" x14ac:dyDescent="0.2">
      <c r="A194" s="24"/>
      <c r="B194" s="16"/>
      <c r="C194" s="21"/>
    </row>
    <row r="195" spans="1:3" x14ac:dyDescent="0.2">
      <c r="A195" s="24"/>
      <c r="B195" s="16"/>
      <c r="C195" s="21"/>
    </row>
    <row r="196" spans="1:3" x14ac:dyDescent="0.2">
      <c r="A196" s="17"/>
      <c r="B196" s="16"/>
      <c r="C196" s="21"/>
    </row>
    <row r="197" spans="1:3" x14ac:dyDescent="0.2">
      <c r="A197" s="24"/>
      <c r="B197" s="16"/>
      <c r="C197" s="21"/>
    </row>
    <row r="198" spans="1:3" x14ac:dyDescent="0.2">
      <c r="A198" s="24"/>
      <c r="B198" s="16"/>
      <c r="C198" s="21"/>
    </row>
    <row r="199" spans="1:3" x14ac:dyDescent="0.2">
      <c r="A199" s="24"/>
      <c r="B199" s="16"/>
      <c r="C199" s="21"/>
    </row>
    <row r="200" spans="1:3" x14ac:dyDescent="0.2">
      <c r="A200" s="24"/>
      <c r="B200" s="16"/>
      <c r="C200" s="21"/>
    </row>
    <row r="201" spans="1:3" x14ac:dyDescent="0.2">
      <c r="A201" s="24"/>
      <c r="B201" s="16"/>
      <c r="C201" s="21"/>
    </row>
    <row r="202" spans="1:3" x14ac:dyDescent="0.2">
      <c r="A202" s="24"/>
      <c r="B202" s="16"/>
      <c r="C202" s="21"/>
    </row>
    <row r="203" spans="1:3" x14ac:dyDescent="0.2">
      <c r="A203" s="216"/>
      <c r="B203" s="218"/>
      <c r="C203" s="219"/>
    </row>
    <row r="204" spans="1:3" x14ac:dyDescent="0.2">
      <c r="A204" s="217"/>
      <c r="B204" s="220"/>
      <c r="C204" s="221"/>
    </row>
    <row r="206" spans="1:3" x14ac:dyDescent="0.2">
      <c r="A206" s="25"/>
      <c r="B206" s="9"/>
    </row>
    <row r="208" spans="1:3" x14ac:dyDescent="0.2">
      <c r="A208" s="6" t="s">
        <v>10</v>
      </c>
    </row>
    <row r="210" spans="1:1" x14ac:dyDescent="0.2">
      <c r="A210" s="6" t="s">
        <v>139</v>
      </c>
    </row>
  </sheetData>
  <mergeCells count="10">
    <mergeCell ref="A66:B66"/>
    <mergeCell ref="A89:B89"/>
    <mergeCell ref="A95:B95"/>
    <mergeCell ref="D105:E105"/>
    <mergeCell ref="A135:B135"/>
    <mergeCell ref="A158:B158"/>
    <mergeCell ref="A166:C166"/>
    <mergeCell ref="A203:A204"/>
    <mergeCell ref="B203:C203"/>
    <mergeCell ref="B204:C20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55D06-3B37-498B-A055-1EBD56B768BD}">
  <dimension ref="A1:E48"/>
  <sheetViews>
    <sheetView topLeftCell="A13" workbookViewId="0">
      <selection activeCell="D47" sqref="D47"/>
    </sheetView>
  </sheetViews>
  <sheetFormatPr baseColWidth="10" defaultRowHeight="12.75" x14ac:dyDescent="0.2"/>
  <cols>
    <col min="1" max="2" width="53.7109375" customWidth="1"/>
    <col min="3" max="3" width="34.5703125" customWidth="1"/>
  </cols>
  <sheetData>
    <row r="1" spans="1:3" ht="19.5" x14ac:dyDescent="0.2">
      <c r="A1" s="5" t="s">
        <v>32</v>
      </c>
      <c r="B1" s="8"/>
    </row>
    <row r="3" spans="1:3" ht="17.25" x14ac:dyDescent="0.2">
      <c r="A3" s="204" t="s">
        <v>251</v>
      </c>
      <c r="B3" s="8"/>
    </row>
    <row r="5" spans="1:3" ht="15" x14ac:dyDescent="0.25">
      <c r="A5" s="225" t="s">
        <v>33</v>
      </c>
      <c r="B5" s="225"/>
      <c r="C5" s="225"/>
    </row>
    <row r="6" spans="1:3" x14ac:dyDescent="0.2">
      <c r="A6" s="42" t="s">
        <v>259</v>
      </c>
      <c r="B6" s="42" t="s">
        <v>258</v>
      </c>
      <c r="C6" s="42" t="s">
        <v>260</v>
      </c>
    </row>
    <row r="7" spans="1:3" x14ac:dyDescent="0.2">
      <c r="A7" s="28" t="s">
        <v>34</v>
      </c>
      <c r="B7" s="29">
        <v>2353</v>
      </c>
      <c r="C7" s="30"/>
    </row>
    <row r="8" spans="1:3" x14ac:dyDescent="0.2">
      <c r="A8" s="28" t="s">
        <v>35</v>
      </c>
      <c r="B8" s="29">
        <v>145</v>
      </c>
      <c r="C8" s="30"/>
    </row>
    <row r="9" spans="1:3" x14ac:dyDescent="0.2">
      <c r="A9" s="28" t="s">
        <v>36</v>
      </c>
      <c r="B9" s="29">
        <v>11</v>
      </c>
      <c r="C9" s="30"/>
    </row>
    <row r="10" spans="1:3" x14ac:dyDescent="0.2">
      <c r="A10" s="30"/>
      <c r="B10" s="29"/>
      <c r="C10" s="30"/>
    </row>
    <row r="11" spans="1:3" x14ac:dyDescent="0.2">
      <c r="A11" s="28" t="s">
        <v>37</v>
      </c>
      <c r="B11" s="29">
        <v>1</v>
      </c>
      <c r="C11" s="30"/>
    </row>
    <row r="12" spans="1:3" x14ac:dyDescent="0.2">
      <c r="A12" s="28" t="s">
        <v>38</v>
      </c>
      <c r="B12" s="29">
        <v>45</v>
      </c>
      <c r="C12" s="30"/>
    </row>
    <row r="13" spans="1:3" x14ac:dyDescent="0.2">
      <c r="A13" s="28" t="s">
        <v>39</v>
      </c>
      <c r="B13" s="29">
        <v>1</v>
      </c>
      <c r="C13" s="30"/>
    </row>
    <row r="14" spans="1:3" x14ac:dyDescent="0.2">
      <c r="A14" s="28" t="s">
        <v>40</v>
      </c>
      <c r="B14" s="29">
        <v>194</v>
      </c>
      <c r="C14" s="30"/>
    </row>
    <row r="15" spans="1:3" x14ac:dyDescent="0.2">
      <c r="A15" s="28" t="s">
        <v>41</v>
      </c>
      <c r="B15" s="29">
        <v>74</v>
      </c>
      <c r="C15" s="30"/>
    </row>
    <row r="16" spans="1:3" x14ac:dyDescent="0.2">
      <c r="A16" s="28" t="s">
        <v>42</v>
      </c>
      <c r="B16" s="29">
        <v>4</v>
      </c>
      <c r="C16" s="30"/>
    </row>
    <row r="17" spans="1:5" x14ac:dyDescent="0.2">
      <c r="A17" s="28" t="s">
        <v>43</v>
      </c>
      <c r="B17" s="29">
        <v>13</v>
      </c>
      <c r="C17" s="30"/>
    </row>
    <row r="18" spans="1:5" x14ac:dyDescent="0.2">
      <c r="A18" s="28" t="s">
        <v>44</v>
      </c>
      <c r="B18" s="29">
        <v>15</v>
      </c>
      <c r="C18" s="30"/>
    </row>
    <row r="19" spans="1:5" x14ac:dyDescent="0.2">
      <c r="A19" s="30"/>
      <c r="B19" s="29"/>
      <c r="C19" s="30"/>
    </row>
    <row r="20" spans="1:5" x14ac:dyDescent="0.2">
      <c r="A20" s="28" t="s">
        <v>45</v>
      </c>
      <c r="B20" s="29">
        <v>1572</v>
      </c>
      <c r="C20" s="30"/>
    </row>
    <row r="21" spans="1:5" x14ac:dyDescent="0.2">
      <c r="A21" s="28" t="s">
        <v>46</v>
      </c>
      <c r="B21" s="29">
        <v>1</v>
      </c>
      <c r="C21" s="30"/>
    </row>
    <row r="22" spans="1:5" x14ac:dyDescent="0.2">
      <c r="A22" s="28" t="s">
        <v>47</v>
      </c>
      <c r="B22" s="29">
        <v>302</v>
      </c>
      <c r="C22" s="30"/>
    </row>
    <row r="23" spans="1:5" x14ac:dyDescent="0.2">
      <c r="A23" s="28" t="s">
        <v>48</v>
      </c>
      <c r="B23" s="29">
        <v>1</v>
      </c>
      <c r="C23" s="30"/>
    </row>
    <row r="24" spans="1:5" x14ac:dyDescent="0.2">
      <c r="A24" s="28" t="s">
        <v>49</v>
      </c>
      <c r="B24" s="29">
        <v>3</v>
      </c>
      <c r="C24" s="30"/>
    </row>
    <row r="25" spans="1:5" x14ac:dyDescent="0.2">
      <c r="A25" s="28" t="s">
        <v>50</v>
      </c>
      <c r="B25" s="29">
        <v>2</v>
      </c>
      <c r="C25" s="30"/>
      <c r="D25" s="60" t="s">
        <v>149</v>
      </c>
      <c r="E25">
        <f>SUM(C7:C25)</f>
        <v>0</v>
      </c>
    </row>
    <row r="26" spans="1:5" x14ac:dyDescent="0.2">
      <c r="A26" s="39"/>
      <c r="B26" s="51"/>
      <c r="C26" s="39"/>
      <c r="D26" s="49"/>
    </row>
    <row r="27" spans="1:5" x14ac:dyDescent="0.2">
      <c r="A27" s="49"/>
      <c r="B27" s="49"/>
      <c r="C27" s="53"/>
      <c r="D27" s="49"/>
    </row>
    <row r="28" spans="1:5" ht="15" x14ac:dyDescent="0.25">
      <c r="A28" s="225" t="s">
        <v>51</v>
      </c>
      <c r="B28" s="225"/>
      <c r="C28" s="225"/>
    </row>
    <row r="29" spans="1:5" x14ac:dyDescent="0.2">
      <c r="A29" s="209" t="s">
        <v>261</v>
      </c>
      <c r="B29" s="42" t="s">
        <v>258</v>
      </c>
      <c r="C29" s="209" t="s">
        <v>262</v>
      </c>
    </row>
    <row r="30" spans="1:5" x14ac:dyDescent="0.2">
      <c r="A30" s="30" t="s">
        <v>52</v>
      </c>
      <c r="B30" s="29">
        <v>1</v>
      </c>
      <c r="C30" s="30"/>
    </row>
    <row r="31" spans="1:5" x14ac:dyDescent="0.2">
      <c r="A31" s="30" t="s">
        <v>53</v>
      </c>
      <c r="B31" s="29">
        <v>1</v>
      </c>
      <c r="C31" s="30"/>
    </row>
    <row r="32" spans="1:5" x14ac:dyDescent="0.2">
      <c r="A32" s="30" t="s">
        <v>54</v>
      </c>
      <c r="B32" s="29">
        <v>1</v>
      </c>
      <c r="C32" s="30"/>
      <c r="D32" s="60" t="s">
        <v>149</v>
      </c>
      <c r="E32">
        <f>SUM(C30:C32)</f>
        <v>0</v>
      </c>
    </row>
    <row r="33" spans="1:3" x14ac:dyDescent="0.2">
      <c r="A33" s="26"/>
      <c r="B33" s="26"/>
      <c r="C33" s="26"/>
    </row>
    <row r="34" spans="1:3" ht="15" x14ac:dyDescent="0.25">
      <c r="A34" s="225" t="s">
        <v>55</v>
      </c>
      <c r="B34" s="225"/>
      <c r="C34" s="225"/>
    </row>
    <row r="35" spans="1:3" x14ac:dyDescent="0.2">
      <c r="A35" s="209" t="s">
        <v>263</v>
      </c>
      <c r="B35" s="42" t="s">
        <v>258</v>
      </c>
      <c r="C35" s="209" t="s">
        <v>262</v>
      </c>
    </row>
    <row r="36" spans="1:3" ht="35.25" customHeight="1" x14ac:dyDescent="0.2">
      <c r="A36" s="31" t="s">
        <v>56</v>
      </c>
      <c r="B36" s="32">
        <v>1</v>
      </c>
      <c r="C36" s="30"/>
    </row>
    <row r="45" spans="1:3" ht="15" x14ac:dyDescent="0.25">
      <c r="A45" s="226" t="s">
        <v>264</v>
      </c>
      <c r="B45" s="227"/>
    </row>
    <row r="46" spans="1:3" x14ac:dyDescent="0.2">
      <c r="A46" s="209" t="s">
        <v>267</v>
      </c>
      <c r="B46" s="209" t="s">
        <v>262</v>
      </c>
    </row>
    <row r="47" spans="1:3" x14ac:dyDescent="0.2">
      <c r="A47" s="206" t="s">
        <v>265</v>
      </c>
      <c r="B47" s="32"/>
      <c r="C47" s="39"/>
    </row>
    <row r="48" spans="1:3" x14ac:dyDescent="0.2">
      <c r="A48" s="210" t="s">
        <v>266</v>
      </c>
      <c r="B48" s="26"/>
    </row>
  </sheetData>
  <mergeCells count="4">
    <mergeCell ref="A5:C5"/>
    <mergeCell ref="A28:C28"/>
    <mergeCell ref="A34:C34"/>
    <mergeCell ref="A45:B4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CDFB4-9AB2-46AD-AC1F-3EE6B154F3A0}">
  <dimension ref="A1:J112"/>
  <sheetViews>
    <sheetView topLeftCell="A88" workbookViewId="0">
      <selection activeCell="B65" sqref="B65"/>
    </sheetView>
  </sheetViews>
  <sheetFormatPr baseColWidth="10" defaultRowHeight="12.75" x14ac:dyDescent="0.2"/>
  <cols>
    <col min="1" max="1" width="50.85546875" customWidth="1"/>
    <col min="2" max="3" width="26" customWidth="1"/>
    <col min="4" max="5" width="20.7109375" customWidth="1"/>
    <col min="6" max="6" width="19.5703125" customWidth="1"/>
    <col min="7" max="7" width="19" customWidth="1"/>
  </cols>
  <sheetData>
    <row r="1" spans="1:7" ht="19.5" x14ac:dyDescent="0.2">
      <c r="A1" s="205" t="s">
        <v>252</v>
      </c>
      <c r="B1" s="8"/>
    </row>
    <row r="3" spans="1:7" ht="30" customHeight="1" x14ac:dyDescent="0.2">
      <c r="A3" s="40" t="s">
        <v>141</v>
      </c>
      <c r="B3" s="231" t="s">
        <v>140</v>
      </c>
      <c r="C3" s="232"/>
      <c r="D3" s="233"/>
      <c r="E3" s="228" t="s">
        <v>142</v>
      </c>
      <c r="F3" s="229"/>
      <c r="G3" s="230"/>
    </row>
    <row r="4" spans="1:7" ht="38.25" x14ac:dyDescent="0.2">
      <c r="A4" s="33" t="s">
        <v>148</v>
      </c>
      <c r="B4" s="33" t="s">
        <v>257</v>
      </c>
      <c r="C4" s="33" t="s">
        <v>154</v>
      </c>
      <c r="D4" s="33" t="s">
        <v>155</v>
      </c>
      <c r="E4" s="33" t="s">
        <v>159</v>
      </c>
      <c r="F4" s="33" t="s">
        <v>156</v>
      </c>
      <c r="G4" s="33" t="s">
        <v>157</v>
      </c>
    </row>
    <row r="5" spans="1:7" ht="18.75" customHeight="1" x14ac:dyDescent="0.2">
      <c r="A5" s="31" t="s">
        <v>57</v>
      </c>
      <c r="B5" s="36">
        <v>971</v>
      </c>
      <c r="C5" s="30"/>
      <c r="D5" s="30"/>
      <c r="E5" s="41">
        <v>1</v>
      </c>
      <c r="F5" s="34"/>
      <c r="G5" s="30"/>
    </row>
    <row r="6" spans="1:7" x14ac:dyDescent="0.2">
      <c r="A6" s="31" t="s">
        <v>58</v>
      </c>
      <c r="B6" s="36">
        <v>1</v>
      </c>
      <c r="C6" s="30"/>
      <c r="D6" s="30"/>
      <c r="E6" s="41">
        <v>1</v>
      </c>
      <c r="F6" s="34"/>
      <c r="G6" s="30"/>
    </row>
    <row r="7" spans="1:7" x14ac:dyDescent="0.2">
      <c r="A7" s="31" t="s">
        <v>59</v>
      </c>
      <c r="B7" s="36">
        <v>11</v>
      </c>
      <c r="C7" s="30"/>
      <c r="D7" s="30"/>
      <c r="E7" s="41">
        <v>1</v>
      </c>
      <c r="F7" s="34"/>
      <c r="G7" s="30"/>
    </row>
    <row r="8" spans="1:7" x14ac:dyDescent="0.2">
      <c r="A8" s="31" t="s">
        <v>60</v>
      </c>
      <c r="B8" s="36">
        <v>1</v>
      </c>
      <c r="C8" s="30"/>
      <c r="D8" s="30"/>
      <c r="E8" s="41">
        <v>1</v>
      </c>
      <c r="F8" s="34"/>
      <c r="G8" s="30"/>
    </row>
    <row r="9" spans="1:7" x14ac:dyDescent="0.2">
      <c r="A9" s="31" t="s">
        <v>61</v>
      </c>
      <c r="B9" s="36">
        <v>1</v>
      </c>
      <c r="C9" s="30"/>
      <c r="D9" s="30"/>
      <c r="E9" s="41">
        <v>1</v>
      </c>
      <c r="F9" s="34"/>
      <c r="G9" s="30"/>
    </row>
    <row r="10" spans="1:7" x14ac:dyDescent="0.2">
      <c r="A10" s="31" t="s">
        <v>62</v>
      </c>
      <c r="B10" s="55">
        <v>1</v>
      </c>
      <c r="C10" s="30"/>
      <c r="D10" s="30"/>
      <c r="E10" s="41">
        <v>1</v>
      </c>
      <c r="F10" s="34"/>
      <c r="G10" s="30"/>
    </row>
    <row r="11" spans="1:7" x14ac:dyDescent="0.2">
      <c r="A11" s="31" t="s">
        <v>63</v>
      </c>
      <c r="B11" s="55">
        <v>63</v>
      </c>
      <c r="C11" s="30"/>
      <c r="D11" s="30"/>
      <c r="E11" s="41">
        <v>1</v>
      </c>
      <c r="F11" s="34"/>
      <c r="G11" s="30"/>
    </row>
    <row r="12" spans="1:7" x14ac:dyDescent="0.2">
      <c r="A12" s="31" t="s">
        <v>64</v>
      </c>
      <c r="B12" s="55">
        <v>3</v>
      </c>
      <c r="C12" s="30"/>
      <c r="D12" s="30"/>
      <c r="E12" s="41">
        <v>1</v>
      </c>
      <c r="F12" s="34"/>
      <c r="G12" s="30"/>
    </row>
    <row r="13" spans="1:7" x14ac:dyDescent="0.2">
      <c r="A13" s="31" t="s">
        <v>65</v>
      </c>
      <c r="B13" s="55">
        <v>4</v>
      </c>
      <c r="C13" s="30"/>
      <c r="D13" s="30"/>
      <c r="E13" s="41">
        <v>1</v>
      </c>
      <c r="F13" s="34"/>
      <c r="G13" s="30"/>
    </row>
    <row r="14" spans="1:7" x14ac:dyDescent="0.2">
      <c r="A14" s="35" t="s">
        <v>66</v>
      </c>
      <c r="B14" s="55">
        <v>1</v>
      </c>
      <c r="C14" s="30"/>
      <c r="D14" s="30"/>
      <c r="E14" s="41">
        <v>1</v>
      </c>
      <c r="F14" s="34"/>
      <c r="G14" s="30"/>
    </row>
    <row r="15" spans="1:7" x14ac:dyDescent="0.2">
      <c r="A15" s="31" t="s">
        <v>67</v>
      </c>
      <c r="B15" s="55">
        <v>1</v>
      </c>
      <c r="C15" s="30"/>
      <c r="D15" s="30"/>
      <c r="E15" s="41">
        <v>1</v>
      </c>
      <c r="F15" s="34"/>
      <c r="G15" s="30"/>
    </row>
    <row r="16" spans="1:7" x14ac:dyDescent="0.2">
      <c r="A16" s="31" t="s">
        <v>68</v>
      </c>
      <c r="B16" s="55">
        <v>1</v>
      </c>
      <c r="C16" s="30"/>
      <c r="D16" s="30"/>
      <c r="E16" s="41">
        <v>1</v>
      </c>
      <c r="F16" s="34"/>
      <c r="G16" s="30"/>
    </row>
    <row r="17" spans="1:10" x14ac:dyDescent="0.2">
      <c r="A17" s="31" t="s">
        <v>69</v>
      </c>
      <c r="B17" s="55">
        <v>1</v>
      </c>
      <c r="C17" s="30"/>
      <c r="D17" s="30"/>
      <c r="E17" s="41">
        <v>1</v>
      </c>
      <c r="F17" s="34"/>
      <c r="G17" s="30"/>
    </row>
    <row r="18" spans="1:10" x14ac:dyDescent="0.2">
      <c r="A18" s="35" t="s">
        <v>70</v>
      </c>
      <c r="B18" s="55">
        <v>435</v>
      </c>
      <c r="C18" s="30"/>
      <c r="D18" s="30"/>
      <c r="E18" s="41">
        <v>1</v>
      </c>
      <c r="F18" s="34"/>
      <c r="G18" s="30"/>
    </row>
    <row r="19" spans="1:10" x14ac:dyDescent="0.2">
      <c r="A19" s="35" t="s">
        <v>71</v>
      </c>
      <c r="B19" s="55">
        <v>2</v>
      </c>
      <c r="C19" s="30"/>
      <c r="D19" s="30"/>
      <c r="E19" s="41">
        <v>1</v>
      </c>
      <c r="F19" s="34"/>
      <c r="G19" s="30"/>
    </row>
    <row r="20" spans="1:10" x14ac:dyDescent="0.2">
      <c r="A20" s="35" t="s">
        <v>72</v>
      </c>
      <c r="B20" s="55">
        <v>68</v>
      </c>
      <c r="C20" s="30"/>
      <c r="D20" s="30"/>
      <c r="E20" s="41">
        <v>1</v>
      </c>
      <c r="F20" s="34"/>
      <c r="G20" s="30"/>
    </row>
    <row r="21" spans="1:10" x14ac:dyDescent="0.2">
      <c r="A21" s="35" t="s">
        <v>73</v>
      </c>
      <c r="B21" s="55">
        <v>0</v>
      </c>
      <c r="C21" s="30"/>
      <c r="D21" s="30"/>
      <c r="E21" s="41">
        <v>1</v>
      </c>
      <c r="F21" s="34"/>
      <c r="G21" s="30"/>
    </row>
    <row r="22" spans="1:10" x14ac:dyDescent="0.2">
      <c r="A22" s="35" t="s">
        <v>74</v>
      </c>
      <c r="B22" s="55">
        <v>3</v>
      </c>
      <c r="C22" s="30"/>
      <c r="D22" s="30"/>
      <c r="E22" s="41">
        <v>1</v>
      </c>
      <c r="F22" s="34"/>
      <c r="G22" s="30"/>
    </row>
    <row r="23" spans="1:10" x14ac:dyDescent="0.2">
      <c r="A23" s="35" t="s">
        <v>75</v>
      </c>
      <c r="B23" s="55">
        <v>0</v>
      </c>
      <c r="C23" s="30"/>
      <c r="D23" s="30"/>
      <c r="E23" s="41">
        <v>1</v>
      </c>
      <c r="F23" s="34"/>
      <c r="G23" s="30"/>
    </row>
    <row r="24" spans="1:10" x14ac:dyDescent="0.2">
      <c r="A24" s="31" t="s">
        <v>76</v>
      </c>
      <c r="B24" s="56">
        <v>25</v>
      </c>
      <c r="C24" s="30"/>
      <c r="D24" s="30"/>
      <c r="E24" s="41">
        <v>1</v>
      </c>
      <c r="F24" s="34"/>
      <c r="G24" s="30"/>
    </row>
    <row r="25" spans="1:10" x14ac:dyDescent="0.2">
      <c r="A25" s="31" t="s">
        <v>77</v>
      </c>
      <c r="B25" s="32">
        <v>1</v>
      </c>
      <c r="C25" s="30"/>
      <c r="D25" s="30"/>
      <c r="E25" s="41">
        <v>1</v>
      </c>
      <c r="F25" s="34"/>
      <c r="G25" s="30"/>
      <c r="I25" s="60" t="s">
        <v>150</v>
      </c>
      <c r="J25">
        <f>SUM(C5:C30)</f>
        <v>0</v>
      </c>
    </row>
    <row r="26" spans="1:10" x14ac:dyDescent="0.2">
      <c r="A26" s="31" t="s">
        <v>78</v>
      </c>
      <c r="B26" s="32">
        <v>1</v>
      </c>
      <c r="C26" s="30"/>
      <c r="D26" s="30"/>
      <c r="E26" s="41">
        <v>1</v>
      </c>
      <c r="F26" s="34"/>
      <c r="G26" s="30"/>
      <c r="I26" s="60" t="s">
        <v>151</v>
      </c>
      <c r="J26">
        <f>SUM(D5:D30)</f>
        <v>0</v>
      </c>
    </row>
    <row r="27" spans="1:10" x14ac:dyDescent="0.2">
      <c r="A27" s="31" t="s">
        <v>79</v>
      </c>
      <c r="B27" s="32">
        <v>1</v>
      </c>
      <c r="C27" s="30"/>
      <c r="D27" s="30"/>
      <c r="E27" s="41">
        <v>1</v>
      </c>
      <c r="F27" s="34"/>
      <c r="G27" s="30"/>
      <c r="I27" s="60" t="s">
        <v>152</v>
      </c>
      <c r="J27">
        <f>SUM(F5:F30)</f>
        <v>0</v>
      </c>
    </row>
    <row r="28" spans="1:10" x14ac:dyDescent="0.2">
      <c r="A28" s="27" t="s">
        <v>147</v>
      </c>
      <c r="B28" s="29">
        <v>25</v>
      </c>
      <c r="C28" s="26"/>
      <c r="D28" s="26"/>
      <c r="E28" s="29">
        <v>1</v>
      </c>
      <c r="F28" s="26"/>
      <c r="G28" s="26"/>
      <c r="I28" s="60" t="s">
        <v>153</v>
      </c>
      <c r="J28">
        <f>SUM(G5:G30)</f>
        <v>0</v>
      </c>
    </row>
    <row r="29" spans="1:10" x14ac:dyDescent="0.2">
      <c r="A29" s="27" t="s">
        <v>145</v>
      </c>
      <c r="B29" s="29">
        <v>22</v>
      </c>
      <c r="C29" s="26"/>
      <c r="D29" s="26"/>
      <c r="E29" s="29">
        <v>1</v>
      </c>
      <c r="F29" s="26"/>
      <c r="G29" s="26"/>
    </row>
    <row r="30" spans="1:10" x14ac:dyDescent="0.2">
      <c r="A30" s="27" t="s">
        <v>146</v>
      </c>
      <c r="B30" s="29">
        <v>2</v>
      </c>
      <c r="C30" s="26"/>
      <c r="D30" s="26"/>
      <c r="E30" s="29">
        <v>1</v>
      </c>
      <c r="F30" s="26"/>
      <c r="G30" s="26"/>
    </row>
    <row r="31" spans="1:10" x14ac:dyDescent="0.2">
      <c r="A31" s="47"/>
      <c r="B31" s="54"/>
      <c r="C31" s="50"/>
      <c r="D31" s="50"/>
      <c r="E31" s="50"/>
      <c r="F31" s="50"/>
      <c r="G31" s="50"/>
    </row>
    <row r="32" spans="1:10" x14ac:dyDescent="0.2">
      <c r="A32" s="52"/>
      <c r="B32" s="49"/>
      <c r="C32" s="53"/>
      <c r="D32" s="49"/>
      <c r="E32" s="49"/>
      <c r="F32" s="49"/>
      <c r="G32" s="49"/>
    </row>
    <row r="33" spans="1:5" ht="15" x14ac:dyDescent="0.25">
      <c r="A33" s="225" t="s">
        <v>80</v>
      </c>
      <c r="B33" s="225"/>
      <c r="C33" s="225"/>
      <c r="D33" s="49"/>
    </row>
    <row r="34" spans="1:5" ht="38.25" x14ac:dyDescent="0.2">
      <c r="A34" s="42" t="s">
        <v>143</v>
      </c>
      <c r="B34" s="33" t="s">
        <v>257</v>
      </c>
      <c r="C34" s="43" t="s">
        <v>144</v>
      </c>
      <c r="D34" s="49"/>
    </row>
    <row r="35" spans="1:5" x14ac:dyDescent="0.2">
      <c r="A35" s="30" t="s">
        <v>82</v>
      </c>
      <c r="B35" s="29">
        <v>1</v>
      </c>
      <c r="C35" s="44"/>
      <c r="D35" s="49"/>
      <c r="E35" s="26"/>
    </row>
    <row r="36" spans="1:5" x14ac:dyDescent="0.2">
      <c r="A36" s="30" t="s">
        <v>83</v>
      </c>
      <c r="B36" s="29">
        <v>1</v>
      </c>
      <c r="C36" s="44"/>
      <c r="D36" s="49"/>
    </row>
    <row r="37" spans="1:5" x14ac:dyDescent="0.2">
      <c r="A37" s="30" t="s">
        <v>84</v>
      </c>
      <c r="B37" s="29">
        <v>1</v>
      </c>
      <c r="C37" s="44"/>
      <c r="D37" s="49"/>
    </row>
    <row r="38" spans="1:5" x14ac:dyDescent="0.2">
      <c r="A38" s="30" t="s">
        <v>85</v>
      </c>
      <c r="B38" s="29">
        <v>1</v>
      </c>
      <c r="C38" s="44"/>
      <c r="D38" s="49"/>
    </row>
    <row r="39" spans="1:5" x14ac:dyDescent="0.2">
      <c r="A39" s="30" t="s">
        <v>86</v>
      </c>
      <c r="B39" s="29">
        <v>1</v>
      </c>
      <c r="C39" s="44"/>
      <c r="D39" s="49"/>
    </row>
    <row r="40" spans="1:5" x14ac:dyDescent="0.2">
      <c r="A40" s="30" t="s">
        <v>87</v>
      </c>
      <c r="B40" s="29">
        <v>1</v>
      </c>
      <c r="C40" s="44"/>
      <c r="D40" s="49"/>
    </row>
    <row r="41" spans="1:5" x14ac:dyDescent="0.2">
      <c r="A41" s="30" t="s">
        <v>88</v>
      </c>
      <c r="B41" s="29">
        <v>1</v>
      </c>
      <c r="C41" s="44"/>
      <c r="D41" s="49"/>
    </row>
    <row r="42" spans="1:5" x14ac:dyDescent="0.2">
      <c r="A42" s="30" t="s">
        <v>89</v>
      </c>
      <c r="B42" s="29">
        <v>1</v>
      </c>
      <c r="C42" s="44"/>
      <c r="D42" s="49"/>
    </row>
    <row r="43" spans="1:5" x14ac:dyDescent="0.2">
      <c r="A43" s="30" t="s">
        <v>90</v>
      </c>
      <c r="B43" s="29">
        <v>1</v>
      </c>
      <c r="C43" s="44"/>
      <c r="D43" s="49"/>
    </row>
    <row r="44" spans="1:5" x14ac:dyDescent="0.2">
      <c r="A44" s="30" t="s">
        <v>91</v>
      </c>
      <c r="B44" s="29">
        <v>1</v>
      </c>
      <c r="C44" s="44"/>
      <c r="D44" s="49"/>
    </row>
    <row r="45" spans="1:5" x14ac:dyDescent="0.2">
      <c r="A45" s="30" t="s">
        <v>92</v>
      </c>
      <c r="B45" s="29">
        <v>1</v>
      </c>
      <c r="C45" s="44"/>
      <c r="D45" s="49"/>
    </row>
    <row r="46" spans="1:5" x14ac:dyDescent="0.2">
      <c r="A46" s="30" t="s">
        <v>93</v>
      </c>
      <c r="B46" s="29">
        <v>1</v>
      </c>
      <c r="C46" s="44"/>
      <c r="D46" s="49"/>
    </row>
    <row r="47" spans="1:5" x14ac:dyDescent="0.2">
      <c r="A47" s="30" t="s">
        <v>94</v>
      </c>
      <c r="B47" s="29">
        <v>1</v>
      </c>
      <c r="C47" s="44"/>
      <c r="D47" s="49"/>
    </row>
    <row r="48" spans="1:5" x14ac:dyDescent="0.2">
      <c r="A48" s="30" t="s">
        <v>95</v>
      </c>
      <c r="B48" s="29">
        <v>1</v>
      </c>
      <c r="C48" s="44"/>
      <c r="D48" s="49"/>
    </row>
    <row r="49" spans="1:5" x14ac:dyDescent="0.2">
      <c r="A49" s="30" t="s">
        <v>70</v>
      </c>
      <c r="B49" s="29">
        <v>1</v>
      </c>
      <c r="C49" s="44"/>
      <c r="D49" s="49"/>
    </row>
    <row r="50" spans="1:5" x14ac:dyDescent="0.2">
      <c r="A50" s="30" t="s">
        <v>71</v>
      </c>
      <c r="B50" s="29">
        <v>1</v>
      </c>
      <c r="C50" s="44"/>
      <c r="D50" s="49"/>
    </row>
    <row r="51" spans="1:5" x14ac:dyDescent="0.2">
      <c r="A51" s="30" t="s">
        <v>72</v>
      </c>
      <c r="B51" s="29">
        <v>1</v>
      </c>
      <c r="C51" s="44"/>
      <c r="D51" s="49"/>
    </row>
    <row r="52" spans="1:5" x14ac:dyDescent="0.2">
      <c r="A52" s="30" t="s">
        <v>73</v>
      </c>
      <c r="B52" s="29">
        <v>1</v>
      </c>
      <c r="C52" s="44"/>
      <c r="D52" s="49"/>
    </row>
    <row r="53" spans="1:5" x14ac:dyDescent="0.2">
      <c r="A53" s="30" t="s">
        <v>74</v>
      </c>
      <c r="B53" s="29">
        <v>1</v>
      </c>
      <c r="C53" s="44"/>
      <c r="D53" s="49"/>
    </row>
    <row r="54" spans="1:5" x14ac:dyDescent="0.2">
      <c r="A54" s="30" t="s">
        <v>75</v>
      </c>
      <c r="B54" s="29">
        <v>1</v>
      </c>
      <c r="C54" s="44"/>
      <c r="D54" s="59" t="s">
        <v>149</v>
      </c>
      <c r="E54">
        <f>SUM(C35:C54)</f>
        <v>0</v>
      </c>
    </row>
    <row r="55" spans="1:5" x14ac:dyDescent="0.2">
      <c r="A55" s="49"/>
      <c r="B55" s="51"/>
      <c r="C55" s="49"/>
      <c r="D55" s="49"/>
    </row>
    <row r="56" spans="1:5" ht="15.75" customHeight="1" x14ac:dyDescent="0.2">
      <c r="A56" s="234" t="s">
        <v>96</v>
      </c>
      <c r="B56" s="234"/>
      <c r="C56" s="234"/>
      <c r="D56" s="49"/>
    </row>
    <row r="57" spans="1:5" ht="42.75" customHeight="1" x14ac:dyDescent="0.2">
      <c r="A57" s="45" t="s">
        <v>81</v>
      </c>
      <c r="B57" s="33" t="s">
        <v>257</v>
      </c>
      <c r="C57" s="45" t="s">
        <v>98</v>
      </c>
      <c r="D57" s="49"/>
    </row>
    <row r="58" spans="1:5" ht="21" customHeight="1" x14ac:dyDescent="0.2">
      <c r="A58" s="35" t="s">
        <v>97</v>
      </c>
      <c r="B58" s="29">
        <v>250</v>
      </c>
      <c r="C58" s="46"/>
      <c r="D58" s="49"/>
    </row>
    <row r="59" spans="1:5" x14ac:dyDescent="0.2">
      <c r="A59" s="49"/>
      <c r="B59" s="49"/>
      <c r="C59" s="49"/>
      <c r="D59" s="49"/>
    </row>
    <row r="60" spans="1:5" x14ac:dyDescent="0.2">
      <c r="A60" s="8"/>
      <c r="B60" s="8"/>
      <c r="C60" s="49"/>
      <c r="D60" s="49"/>
    </row>
    <row r="61" spans="1:5" x14ac:dyDescent="0.2">
      <c r="A61" s="49"/>
      <c r="B61" s="49"/>
      <c r="C61" s="49"/>
      <c r="D61" s="49"/>
    </row>
    <row r="62" spans="1:5" x14ac:dyDescent="0.2">
      <c r="A62" s="8"/>
      <c r="B62" s="8"/>
      <c r="C62" s="49"/>
      <c r="D62" s="49"/>
    </row>
    <row r="63" spans="1:5" x14ac:dyDescent="0.2">
      <c r="A63" s="49"/>
      <c r="B63" s="49"/>
      <c r="C63" s="49"/>
      <c r="D63" s="49"/>
    </row>
    <row r="64" spans="1:5" ht="21.75" customHeight="1" x14ac:dyDescent="0.2">
      <c r="A64" s="234" t="s">
        <v>99</v>
      </c>
      <c r="B64" s="234"/>
      <c r="C64" s="234"/>
      <c r="D64" s="234"/>
      <c r="E64" s="49"/>
    </row>
    <row r="65" spans="1:5" ht="38.25" x14ac:dyDescent="0.2">
      <c r="A65" s="45" t="s">
        <v>100</v>
      </c>
      <c r="B65" s="33" t="s">
        <v>257</v>
      </c>
      <c r="C65" s="45" t="s">
        <v>135</v>
      </c>
      <c r="D65" s="45" t="s">
        <v>137</v>
      </c>
      <c r="E65" s="49"/>
    </row>
    <row r="66" spans="1:5" x14ac:dyDescent="0.2">
      <c r="A66" s="35" t="s">
        <v>101</v>
      </c>
      <c r="B66" s="41">
        <v>100</v>
      </c>
      <c r="C66" s="34"/>
      <c r="D66" s="44"/>
      <c r="E66" s="37"/>
    </row>
    <row r="67" spans="1:5" ht="22.5" x14ac:dyDescent="0.2">
      <c r="A67" s="31" t="s">
        <v>102</v>
      </c>
      <c r="B67" s="36">
        <v>1</v>
      </c>
      <c r="C67" s="34"/>
      <c r="D67" s="44"/>
      <c r="E67" s="37"/>
    </row>
    <row r="68" spans="1:5" x14ac:dyDescent="0.2">
      <c r="A68" s="35" t="s">
        <v>103</v>
      </c>
      <c r="B68" s="41">
        <v>1</v>
      </c>
      <c r="C68" s="34"/>
      <c r="D68" s="44"/>
      <c r="E68" s="37"/>
    </row>
    <row r="69" spans="1:5" x14ac:dyDescent="0.2">
      <c r="A69" s="35" t="s">
        <v>104</v>
      </c>
      <c r="B69" s="41">
        <v>20</v>
      </c>
      <c r="C69" s="34"/>
      <c r="D69" s="44"/>
      <c r="E69" s="37"/>
    </row>
    <row r="70" spans="1:5" x14ac:dyDescent="0.2">
      <c r="A70" s="35" t="s">
        <v>105</v>
      </c>
      <c r="B70" s="41">
        <v>1</v>
      </c>
      <c r="C70" s="34"/>
      <c r="D70" s="44"/>
      <c r="E70" s="37"/>
    </row>
    <row r="71" spans="1:5" x14ac:dyDescent="0.2">
      <c r="A71" s="35" t="s">
        <v>106</v>
      </c>
      <c r="B71" s="41">
        <v>1</v>
      </c>
      <c r="C71" s="34"/>
      <c r="D71" s="44"/>
      <c r="E71" s="37"/>
    </row>
    <row r="72" spans="1:5" x14ac:dyDescent="0.2">
      <c r="A72" s="35" t="s">
        <v>107</v>
      </c>
      <c r="B72" s="41">
        <v>5</v>
      </c>
      <c r="C72" s="34"/>
      <c r="D72" s="44"/>
      <c r="E72" s="37"/>
    </row>
    <row r="73" spans="1:5" x14ac:dyDescent="0.2">
      <c r="A73" s="35" t="s">
        <v>108</v>
      </c>
      <c r="B73" s="41">
        <v>1</v>
      </c>
      <c r="C73" s="34"/>
      <c r="D73" s="44"/>
      <c r="E73" s="37"/>
    </row>
    <row r="74" spans="1:5" x14ac:dyDescent="0.2">
      <c r="A74" s="35" t="s">
        <v>109</v>
      </c>
      <c r="B74" s="41">
        <v>1</v>
      </c>
      <c r="C74" s="34"/>
      <c r="D74" s="44"/>
      <c r="E74" s="37"/>
    </row>
    <row r="75" spans="1:5" x14ac:dyDescent="0.2">
      <c r="A75" s="35" t="s">
        <v>110</v>
      </c>
      <c r="B75" s="41">
        <v>1</v>
      </c>
      <c r="C75" s="34"/>
      <c r="D75" s="44"/>
      <c r="E75" s="37"/>
    </row>
    <row r="76" spans="1:5" x14ac:dyDescent="0.2">
      <c r="A76" s="35" t="s">
        <v>111</v>
      </c>
      <c r="B76" s="41">
        <v>1</v>
      </c>
      <c r="C76" s="34"/>
      <c r="D76" s="44"/>
      <c r="E76" s="37"/>
    </row>
    <row r="77" spans="1:5" x14ac:dyDescent="0.2">
      <c r="A77" s="35" t="s">
        <v>112</v>
      </c>
      <c r="B77" s="41">
        <v>1</v>
      </c>
      <c r="C77" s="34"/>
      <c r="D77" s="44"/>
      <c r="E77" s="37"/>
    </row>
    <row r="78" spans="1:5" x14ac:dyDescent="0.2">
      <c r="A78" s="35" t="s">
        <v>113</v>
      </c>
      <c r="B78" s="41">
        <v>1</v>
      </c>
      <c r="C78" s="34"/>
      <c r="D78" s="44"/>
      <c r="E78" s="37"/>
    </row>
    <row r="79" spans="1:5" x14ac:dyDescent="0.2">
      <c r="A79" s="35" t="s">
        <v>114</v>
      </c>
      <c r="B79" s="41">
        <v>1</v>
      </c>
      <c r="C79" s="34"/>
      <c r="D79" s="44"/>
      <c r="E79" s="37"/>
    </row>
    <row r="80" spans="1:5" x14ac:dyDescent="0.2">
      <c r="A80" s="35" t="s">
        <v>115</v>
      </c>
      <c r="B80" s="41">
        <v>1</v>
      </c>
      <c r="C80" s="34"/>
      <c r="D80" s="44"/>
      <c r="E80" s="37"/>
    </row>
    <row r="81" spans="1:5" ht="22.5" x14ac:dyDescent="0.2">
      <c r="A81" s="31" t="s">
        <v>116</v>
      </c>
      <c r="B81" s="36">
        <v>1</v>
      </c>
      <c r="C81" s="34"/>
      <c r="D81" s="44"/>
      <c r="E81" s="37"/>
    </row>
    <row r="82" spans="1:5" x14ac:dyDescent="0.2">
      <c r="A82" s="35" t="s">
        <v>117</v>
      </c>
      <c r="B82" s="41">
        <v>1</v>
      </c>
      <c r="C82" s="34"/>
      <c r="D82" s="44"/>
      <c r="E82" s="37"/>
    </row>
    <row r="83" spans="1:5" x14ac:dyDescent="0.2">
      <c r="A83" s="35" t="s">
        <v>118</v>
      </c>
      <c r="B83" s="41">
        <v>1</v>
      </c>
      <c r="C83" s="34"/>
      <c r="D83" s="44"/>
      <c r="E83" s="37"/>
    </row>
    <row r="84" spans="1:5" x14ac:dyDescent="0.2">
      <c r="A84" s="35" t="s">
        <v>119</v>
      </c>
      <c r="B84" s="41">
        <v>600</v>
      </c>
      <c r="C84" s="34"/>
      <c r="D84" s="44"/>
      <c r="E84" s="37"/>
    </row>
    <row r="85" spans="1:5" x14ac:dyDescent="0.2">
      <c r="A85" s="35" t="s">
        <v>120</v>
      </c>
      <c r="B85" s="41">
        <v>1</v>
      </c>
      <c r="C85" s="34"/>
      <c r="D85" s="44"/>
      <c r="E85" s="37"/>
    </row>
    <row r="86" spans="1:5" x14ac:dyDescent="0.2">
      <c r="A86" s="35" t="s">
        <v>121</v>
      </c>
      <c r="B86" s="41">
        <v>1</v>
      </c>
      <c r="C86" s="34"/>
      <c r="D86" s="44"/>
      <c r="E86" s="37"/>
    </row>
    <row r="87" spans="1:5" x14ac:dyDescent="0.2">
      <c r="A87" s="35" t="s">
        <v>122</v>
      </c>
      <c r="B87" s="41">
        <v>1</v>
      </c>
      <c r="C87" s="34"/>
      <c r="D87" s="44"/>
      <c r="E87" s="37"/>
    </row>
    <row r="88" spans="1:5" x14ac:dyDescent="0.2">
      <c r="A88" s="35" t="s">
        <v>123</v>
      </c>
      <c r="B88" s="41">
        <v>1</v>
      </c>
      <c r="C88" s="34"/>
      <c r="D88" s="44"/>
      <c r="E88" s="37"/>
    </row>
    <row r="89" spans="1:5" x14ac:dyDescent="0.2">
      <c r="A89" s="35" t="s">
        <v>124</v>
      </c>
      <c r="B89" s="41">
        <v>1</v>
      </c>
      <c r="C89" s="34"/>
      <c r="D89" s="44"/>
      <c r="E89" s="37"/>
    </row>
    <row r="90" spans="1:5" x14ac:dyDescent="0.2">
      <c r="A90" s="35" t="s">
        <v>125</v>
      </c>
      <c r="B90" s="41">
        <v>1</v>
      </c>
      <c r="C90" s="34"/>
      <c r="D90" s="44"/>
      <c r="E90" s="37"/>
    </row>
    <row r="91" spans="1:5" x14ac:dyDescent="0.2">
      <c r="A91" s="35" t="s">
        <v>126</v>
      </c>
      <c r="B91" s="41">
        <v>20</v>
      </c>
      <c r="C91" s="34"/>
      <c r="D91" s="44"/>
      <c r="E91" s="37"/>
    </row>
    <row r="92" spans="1:5" x14ac:dyDescent="0.2">
      <c r="A92" s="35" t="s">
        <v>127</v>
      </c>
      <c r="B92" s="41">
        <v>1</v>
      </c>
      <c r="C92" s="34"/>
      <c r="D92" s="44"/>
      <c r="E92" s="37"/>
    </row>
    <row r="93" spans="1:5" x14ac:dyDescent="0.2">
      <c r="A93" s="35" t="s">
        <v>119</v>
      </c>
      <c r="B93" s="41">
        <v>1</v>
      </c>
      <c r="C93" s="34"/>
      <c r="D93" s="44"/>
      <c r="E93" s="37"/>
    </row>
    <row r="94" spans="1:5" ht="22.5" x14ac:dyDescent="0.2">
      <c r="A94" s="31" t="s">
        <v>128</v>
      </c>
      <c r="B94" s="36">
        <v>1</v>
      </c>
      <c r="C94" s="34"/>
      <c r="D94" s="44"/>
      <c r="E94" s="37"/>
    </row>
    <row r="95" spans="1:5" x14ac:dyDescent="0.2">
      <c r="A95" s="35" t="s">
        <v>129</v>
      </c>
      <c r="B95" s="41">
        <v>5</v>
      </c>
      <c r="C95" s="34"/>
      <c r="D95" s="44"/>
      <c r="E95" s="37"/>
    </row>
    <row r="96" spans="1:5" x14ac:dyDescent="0.2">
      <c r="A96" s="35" t="s">
        <v>130</v>
      </c>
      <c r="B96" s="41">
        <v>1</v>
      </c>
      <c r="C96" s="34"/>
      <c r="D96" s="44"/>
      <c r="E96" s="37"/>
    </row>
    <row r="97" spans="1:6" x14ac:dyDescent="0.2">
      <c r="A97" s="35" t="s">
        <v>131</v>
      </c>
      <c r="B97" s="41">
        <v>2</v>
      </c>
      <c r="C97" s="34"/>
      <c r="D97" s="44"/>
      <c r="E97" s="37"/>
    </row>
    <row r="98" spans="1:6" x14ac:dyDescent="0.2">
      <c r="A98" s="35" t="s">
        <v>132</v>
      </c>
      <c r="B98" s="41">
        <v>2</v>
      </c>
      <c r="C98" s="34"/>
      <c r="D98" s="44"/>
      <c r="E98" s="37"/>
    </row>
    <row r="99" spans="1:6" x14ac:dyDescent="0.2">
      <c r="A99" s="35" t="s">
        <v>133</v>
      </c>
      <c r="B99" s="41">
        <v>10</v>
      </c>
      <c r="C99" s="34"/>
      <c r="D99" s="44"/>
      <c r="E99" s="37"/>
    </row>
    <row r="100" spans="1:6" x14ac:dyDescent="0.2">
      <c r="A100" s="35" t="s">
        <v>134</v>
      </c>
      <c r="B100" s="41">
        <v>10</v>
      </c>
      <c r="C100" s="34"/>
      <c r="D100" s="44"/>
      <c r="E100" s="61" t="s">
        <v>158</v>
      </c>
      <c r="F100">
        <f>SUM(D66:D100)</f>
        <v>0</v>
      </c>
    </row>
    <row r="101" spans="1:6" ht="43.5" customHeight="1" x14ac:dyDescent="0.2">
      <c r="A101" s="241" t="s">
        <v>160</v>
      </c>
      <c r="B101" s="31"/>
      <c r="C101" s="243" t="s">
        <v>136</v>
      </c>
      <c r="D101" s="242"/>
      <c r="E101" s="38"/>
    </row>
    <row r="102" spans="1:6" ht="25.5" customHeight="1" x14ac:dyDescent="0.2">
      <c r="A102" s="242"/>
      <c r="B102" s="31"/>
      <c r="C102" s="244"/>
      <c r="D102" s="244"/>
      <c r="E102" s="39"/>
    </row>
    <row r="103" spans="1:6" x14ac:dyDescent="0.2">
      <c r="A103" s="26"/>
      <c r="B103" s="26"/>
      <c r="C103" s="26"/>
      <c r="D103" s="26"/>
    </row>
    <row r="104" spans="1:6" ht="77.25" customHeight="1" x14ac:dyDescent="0.2">
      <c r="A104" s="48" t="s">
        <v>138</v>
      </c>
      <c r="B104" s="48"/>
      <c r="C104" s="30"/>
      <c r="D104" s="26"/>
    </row>
    <row r="109" spans="1:6" ht="29.25" customHeight="1" x14ac:dyDescent="0.2">
      <c r="B109" s="235" t="s">
        <v>253</v>
      </c>
      <c r="C109" s="236"/>
      <c r="D109" s="236"/>
      <c r="E109" s="236"/>
    </row>
    <row r="111" spans="1:6" ht="17.25" customHeight="1" x14ac:dyDescent="0.2">
      <c r="B111" s="237" t="s">
        <v>256</v>
      </c>
      <c r="C111" s="238"/>
      <c r="D111" s="208" t="s">
        <v>255</v>
      </c>
    </row>
    <row r="112" spans="1:6" ht="19.5" customHeight="1" x14ac:dyDescent="0.2">
      <c r="B112" s="239" t="s">
        <v>254</v>
      </c>
      <c r="C112" s="240"/>
      <c r="D112" s="207"/>
    </row>
  </sheetData>
  <mergeCells count="11">
    <mergeCell ref="B109:E109"/>
    <mergeCell ref="B111:C111"/>
    <mergeCell ref="B112:C112"/>
    <mergeCell ref="A101:A102"/>
    <mergeCell ref="C101:D101"/>
    <mergeCell ref="C102:D102"/>
    <mergeCell ref="E3:G3"/>
    <mergeCell ref="B3:D3"/>
    <mergeCell ref="A33:C33"/>
    <mergeCell ref="A56:C56"/>
    <mergeCell ref="A64:D6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8BF6-4EB5-42E4-BCDE-0D95E5D9AC13}">
  <sheetPr>
    <pageSetUpPr fitToPage="1"/>
  </sheetPr>
  <dimension ref="A1:M89"/>
  <sheetViews>
    <sheetView tabSelected="1" topLeftCell="A35" zoomScale="85" zoomScaleNormal="85" zoomScaleSheetLayoutView="55" zoomScalePageLayoutView="70" workbookViewId="0">
      <selection activeCell="D17" sqref="D17:F17"/>
    </sheetView>
  </sheetViews>
  <sheetFormatPr baseColWidth="10" defaultColWidth="14.140625" defaultRowHeight="28.35" customHeight="1" x14ac:dyDescent="0.2"/>
  <cols>
    <col min="1" max="1" width="20.28515625" style="62" customWidth="1"/>
    <col min="2" max="2" width="31.28515625" style="64" customWidth="1"/>
    <col min="3" max="3" width="12.85546875" style="63" bestFit="1" customWidth="1"/>
    <col min="4" max="4" width="38.5703125" style="62" customWidth="1"/>
    <col min="5" max="5" width="18.7109375" style="62" customWidth="1"/>
    <col min="6" max="6" width="21.5703125" style="62" customWidth="1"/>
    <col min="7" max="7" width="21.7109375" style="62" bestFit="1" customWidth="1"/>
    <col min="8" max="8" width="16.7109375" style="62" bestFit="1" customWidth="1"/>
    <col min="9" max="9" width="11.140625" style="62" bestFit="1" customWidth="1"/>
    <col min="10" max="10" width="13.42578125" style="62" bestFit="1" customWidth="1"/>
    <col min="11" max="11" width="9.140625" style="62" bestFit="1" customWidth="1"/>
    <col min="12" max="12" width="13.42578125" style="62" customWidth="1"/>
    <col min="13" max="13" width="15.7109375" style="62" customWidth="1"/>
    <col min="14" max="14" width="17.7109375" style="62" customWidth="1"/>
    <col min="15" max="16384" width="14.140625" style="62"/>
  </cols>
  <sheetData>
    <row r="1" spans="1:13" s="202" customFormat="1" ht="15.75" x14ac:dyDescent="0.2">
      <c r="A1" s="257" t="s">
        <v>250</v>
      </c>
      <c r="B1" s="257"/>
      <c r="C1" s="257"/>
      <c r="D1" s="257"/>
      <c r="E1" s="257"/>
      <c r="F1" s="257"/>
      <c r="G1" s="257"/>
      <c r="H1" s="257"/>
      <c r="I1" s="257"/>
      <c r="J1" s="257"/>
      <c r="K1" s="257"/>
      <c r="L1" s="257"/>
      <c r="M1" s="257"/>
    </row>
    <row r="2" spans="1:13" s="202" customFormat="1" ht="15.75" x14ac:dyDescent="0.2">
      <c r="A2" s="257" t="s">
        <v>249</v>
      </c>
      <c r="B2" s="257"/>
      <c r="C2" s="257"/>
      <c r="D2" s="257"/>
      <c r="E2" s="257"/>
      <c r="F2" s="257"/>
      <c r="G2" s="257"/>
      <c r="H2" s="257"/>
      <c r="I2" s="257"/>
      <c r="J2" s="257"/>
      <c r="K2" s="257"/>
      <c r="L2" s="257"/>
      <c r="M2" s="257"/>
    </row>
    <row r="3" spans="1:13" s="202" customFormat="1" ht="15.75" x14ac:dyDescent="0.2">
      <c r="A3" s="257" t="s">
        <v>248</v>
      </c>
      <c r="B3" s="257"/>
      <c r="C3" s="257"/>
      <c r="D3" s="257"/>
      <c r="E3" s="257"/>
      <c r="F3" s="257"/>
      <c r="G3" s="257"/>
      <c r="H3" s="257"/>
      <c r="I3" s="257"/>
      <c r="J3" s="257"/>
      <c r="K3" s="257"/>
      <c r="L3" s="257"/>
      <c r="M3" s="257"/>
    </row>
    <row r="4" spans="1:13" s="202" customFormat="1" ht="15.75" x14ac:dyDescent="0.2">
      <c r="A4" s="257" t="s">
        <v>247</v>
      </c>
      <c r="B4" s="257"/>
      <c r="C4" s="257"/>
      <c r="D4" s="257"/>
      <c r="E4" s="257"/>
      <c r="F4" s="257"/>
      <c r="G4" s="257"/>
      <c r="H4" s="257"/>
      <c r="I4" s="257"/>
      <c r="J4" s="257"/>
      <c r="K4" s="257"/>
      <c r="L4" s="257"/>
      <c r="M4" s="257"/>
    </row>
    <row r="5" spans="1:13" s="202" customFormat="1" ht="15.75" x14ac:dyDescent="0.2">
      <c r="A5" s="257" t="s">
        <v>246</v>
      </c>
      <c r="B5" s="257"/>
      <c r="C5" s="257"/>
      <c r="D5" s="257"/>
      <c r="E5" s="257"/>
      <c r="F5" s="257"/>
      <c r="G5" s="257"/>
      <c r="H5" s="257"/>
      <c r="I5" s="257"/>
      <c r="J5" s="257"/>
      <c r="K5" s="257"/>
      <c r="L5" s="257"/>
      <c r="M5" s="257"/>
    </row>
    <row r="6" spans="1:13" s="202" customFormat="1" ht="15.75" x14ac:dyDescent="0.2">
      <c r="A6" s="257" t="s">
        <v>245</v>
      </c>
      <c r="B6" s="257"/>
      <c r="C6" s="257"/>
      <c r="D6" s="257"/>
      <c r="E6" s="257"/>
      <c r="F6" s="257"/>
      <c r="G6" s="257"/>
      <c r="H6" s="257"/>
      <c r="I6" s="257"/>
      <c r="J6" s="257"/>
      <c r="K6" s="257"/>
      <c r="L6" s="257"/>
      <c r="M6" s="257"/>
    </row>
    <row r="7" spans="1:13" s="202" customFormat="1" ht="15.75" x14ac:dyDescent="0.2">
      <c r="A7" s="257" t="s">
        <v>244</v>
      </c>
      <c r="B7" s="257"/>
      <c r="C7" s="257"/>
      <c r="D7" s="257"/>
      <c r="E7" s="257"/>
      <c r="F7" s="257"/>
      <c r="G7" s="257"/>
      <c r="H7" s="257"/>
      <c r="I7" s="257"/>
      <c r="J7" s="257"/>
      <c r="K7" s="257"/>
      <c r="L7" s="257"/>
      <c r="M7" s="257"/>
    </row>
    <row r="8" spans="1:13" s="202" customFormat="1" ht="15.75" x14ac:dyDescent="0.2">
      <c r="A8" s="257" t="s">
        <v>243</v>
      </c>
      <c r="B8" s="257"/>
      <c r="C8" s="257"/>
      <c r="D8" s="257"/>
      <c r="E8" s="257"/>
      <c r="F8" s="257"/>
      <c r="G8" s="257"/>
      <c r="H8" s="257"/>
      <c r="I8" s="257"/>
      <c r="J8" s="257"/>
      <c r="K8" s="257"/>
      <c r="L8" s="257"/>
      <c r="M8" s="257"/>
    </row>
    <row r="9" spans="1:13" s="202" customFormat="1" ht="16.5" thickBot="1" x14ac:dyDescent="0.25">
      <c r="A9" s="203"/>
      <c r="B9" s="203"/>
      <c r="C9" s="203"/>
      <c r="D9" s="203"/>
      <c r="E9" s="203"/>
      <c r="F9" s="203"/>
      <c r="G9" s="203"/>
      <c r="H9" s="203"/>
      <c r="I9" s="203"/>
      <c r="J9" s="203"/>
      <c r="K9" s="203"/>
      <c r="L9" s="203"/>
      <c r="M9" s="203"/>
    </row>
    <row r="10" spans="1:13" s="197" customFormat="1" ht="28.35" customHeight="1" thickBot="1" x14ac:dyDescent="0.25">
      <c r="A10" s="201"/>
      <c r="B10" s="200"/>
      <c r="C10" s="199"/>
      <c r="D10" s="198"/>
      <c r="E10" s="272" t="s">
        <v>242</v>
      </c>
      <c r="F10" s="273"/>
      <c r="G10" s="273"/>
      <c r="H10" s="273"/>
      <c r="I10" s="273"/>
      <c r="J10" s="273"/>
      <c r="K10" s="273"/>
      <c r="L10" s="273"/>
      <c r="M10" s="274"/>
    </row>
    <row r="11" spans="1:13" s="191" customFormat="1" ht="28.35" customHeight="1" x14ac:dyDescent="0.2">
      <c r="A11" s="268" t="s">
        <v>241</v>
      </c>
      <c r="B11" s="269"/>
      <c r="C11" s="269"/>
      <c r="D11" s="269"/>
      <c r="E11" s="275"/>
      <c r="F11" s="276"/>
      <c r="G11" s="276"/>
      <c r="H11" s="276"/>
      <c r="I11" s="276"/>
      <c r="J11" s="276"/>
      <c r="K11" s="276"/>
      <c r="L11" s="276"/>
      <c r="M11" s="277"/>
    </row>
    <row r="12" spans="1:13" s="191" customFormat="1" ht="28.35" customHeight="1" x14ac:dyDescent="0.2">
      <c r="A12" s="270" t="s">
        <v>240</v>
      </c>
      <c r="B12" s="271"/>
      <c r="C12" s="271"/>
      <c r="D12" s="271"/>
      <c r="E12" s="265"/>
      <c r="F12" s="266"/>
      <c r="G12" s="266"/>
      <c r="H12" s="266"/>
      <c r="I12" s="266"/>
      <c r="J12" s="266"/>
      <c r="K12" s="266"/>
      <c r="L12" s="266"/>
      <c r="M12" s="267"/>
    </row>
    <row r="13" spans="1:13" s="191" customFormat="1" ht="28.35" customHeight="1" thickBot="1" x14ac:dyDescent="0.25">
      <c r="A13" s="291" t="s">
        <v>239</v>
      </c>
      <c r="B13" s="292"/>
      <c r="C13" s="292"/>
      <c r="D13" s="292"/>
      <c r="E13" s="293"/>
      <c r="F13" s="294"/>
      <c r="G13" s="294"/>
      <c r="H13" s="294"/>
      <c r="I13" s="294"/>
      <c r="J13" s="294"/>
      <c r="K13" s="294"/>
      <c r="L13" s="294"/>
      <c r="M13" s="295"/>
    </row>
    <row r="14" spans="1:13" s="191" customFormat="1" ht="28.35" customHeight="1" thickBot="1" x14ac:dyDescent="0.25">
      <c r="A14" s="194"/>
      <c r="B14" s="196"/>
      <c r="C14" s="195"/>
      <c r="D14" s="194"/>
      <c r="E14" s="194"/>
      <c r="F14" s="193"/>
      <c r="G14" s="192"/>
      <c r="H14" s="192"/>
      <c r="I14" s="192"/>
      <c r="J14" s="192"/>
      <c r="K14" s="192"/>
      <c r="L14" s="192"/>
      <c r="M14" s="192"/>
    </row>
    <row r="15" spans="1:13" s="181" customFormat="1" ht="42.6" customHeight="1" thickBot="1" x14ac:dyDescent="0.25">
      <c r="A15" s="190" t="s">
        <v>238</v>
      </c>
      <c r="B15" s="189" t="s">
        <v>237</v>
      </c>
      <c r="C15" s="188" t="s">
        <v>236</v>
      </c>
      <c r="D15" s="278" t="s">
        <v>235</v>
      </c>
      <c r="E15" s="279"/>
      <c r="F15" s="280"/>
      <c r="G15" s="187" t="s">
        <v>234</v>
      </c>
      <c r="H15" s="184" t="s">
        <v>233</v>
      </c>
      <c r="I15" s="186" t="s">
        <v>232</v>
      </c>
      <c r="J15" s="185" t="s">
        <v>231</v>
      </c>
      <c r="K15" s="184" t="s">
        <v>230</v>
      </c>
      <c r="L15" s="183" t="s">
        <v>229</v>
      </c>
      <c r="M15" s="182" t="s">
        <v>228</v>
      </c>
    </row>
    <row r="16" spans="1:13" ht="32.25" customHeight="1" x14ac:dyDescent="0.2">
      <c r="A16" s="262" t="s">
        <v>227</v>
      </c>
      <c r="B16" s="254" t="s">
        <v>226</v>
      </c>
      <c r="C16" s="180" t="s">
        <v>225</v>
      </c>
      <c r="D16" s="296" t="s">
        <v>224</v>
      </c>
      <c r="E16" s="297"/>
      <c r="F16" s="298"/>
      <c r="G16" s="179"/>
      <c r="H16" s="178"/>
      <c r="I16" s="177"/>
      <c r="J16" s="176">
        <v>0</v>
      </c>
      <c r="K16" s="175"/>
      <c r="L16" s="174">
        <f t="shared" ref="L16:L30" si="0">J16-K16</f>
        <v>0</v>
      </c>
      <c r="M16" s="173">
        <f t="shared" ref="M16:M47" si="1">L16*1.2</f>
        <v>0</v>
      </c>
    </row>
    <row r="17" spans="1:13" ht="32.25" customHeight="1" x14ac:dyDescent="0.2">
      <c r="A17" s="263"/>
      <c r="B17" s="255"/>
      <c r="C17" s="172" t="s">
        <v>222</v>
      </c>
      <c r="D17" s="299" t="s">
        <v>223</v>
      </c>
      <c r="E17" s="300"/>
      <c r="F17" s="301"/>
      <c r="G17" s="171"/>
      <c r="H17" s="170"/>
      <c r="I17" s="169"/>
      <c r="J17" s="168">
        <v>0</v>
      </c>
      <c r="K17" s="167"/>
      <c r="L17" s="166">
        <f t="shared" si="0"/>
        <v>0</v>
      </c>
      <c r="M17" s="165">
        <f t="shared" si="1"/>
        <v>0</v>
      </c>
    </row>
    <row r="18" spans="1:13" ht="32.25" customHeight="1" thickBot="1" x14ac:dyDescent="0.25">
      <c r="A18" s="264"/>
      <c r="B18" s="256"/>
      <c r="C18" s="164" t="s">
        <v>222</v>
      </c>
      <c r="D18" s="302" t="s">
        <v>221</v>
      </c>
      <c r="E18" s="303"/>
      <c r="F18" s="304"/>
      <c r="G18" s="163"/>
      <c r="H18" s="162"/>
      <c r="I18" s="161"/>
      <c r="J18" s="160">
        <v>0</v>
      </c>
      <c r="K18" s="159"/>
      <c r="L18" s="158">
        <f t="shared" si="0"/>
        <v>0</v>
      </c>
      <c r="M18" s="157">
        <f t="shared" si="1"/>
        <v>0</v>
      </c>
    </row>
    <row r="19" spans="1:13" ht="32.25" customHeight="1" x14ac:dyDescent="0.2">
      <c r="A19" s="262" t="s">
        <v>220</v>
      </c>
      <c r="B19" s="254" t="s">
        <v>219</v>
      </c>
      <c r="C19" s="309" t="s">
        <v>218</v>
      </c>
      <c r="D19" s="305" t="s">
        <v>217</v>
      </c>
      <c r="E19" s="283"/>
      <c r="F19" s="284"/>
      <c r="G19" s="132"/>
      <c r="H19" s="85"/>
      <c r="I19" s="84"/>
      <c r="J19" s="83">
        <v>0</v>
      </c>
      <c r="K19" s="82"/>
      <c r="L19" s="81">
        <f t="shared" si="0"/>
        <v>0</v>
      </c>
      <c r="M19" s="80">
        <f t="shared" si="1"/>
        <v>0</v>
      </c>
    </row>
    <row r="20" spans="1:13" ht="32.25" customHeight="1" x14ac:dyDescent="0.2">
      <c r="A20" s="263"/>
      <c r="B20" s="255"/>
      <c r="C20" s="310"/>
      <c r="D20" s="249" t="s">
        <v>190</v>
      </c>
      <c r="E20" s="258"/>
      <c r="F20" s="259"/>
      <c r="G20" s="130"/>
      <c r="H20" s="78"/>
      <c r="I20" s="77"/>
      <c r="J20" s="76">
        <v>0</v>
      </c>
      <c r="K20" s="75"/>
      <c r="L20" s="74">
        <f t="shared" si="0"/>
        <v>0</v>
      </c>
      <c r="M20" s="73">
        <f t="shared" si="1"/>
        <v>0</v>
      </c>
    </row>
    <row r="21" spans="1:13" ht="32.25" customHeight="1" x14ac:dyDescent="0.2">
      <c r="A21" s="263"/>
      <c r="B21" s="255"/>
      <c r="C21" s="310"/>
      <c r="D21" s="249" t="s">
        <v>189</v>
      </c>
      <c r="E21" s="258"/>
      <c r="F21" s="259"/>
      <c r="G21" s="130"/>
      <c r="H21" s="78"/>
      <c r="I21" s="77"/>
      <c r="J21" s="76">
        <v>0</v>
      </c>
      <c r="K21" s="75"/>
      <c r="L21" s="74">
        <f t="shared" si="0"/>
        <v>0</v>
      </c>
      <c r="M21" s="73">
        <f t="shared" si="1"/>
        <v>0</v>
      </c>
    </row>
    <row r="22" spans="1:13" ht="32.25" customHeight="1" x14ac:dyDescent="0.2">
      <c r="A22" s="263"/>
      <c r="B22" s="255"/>
      <c r="C22" s="310"/>
      <c r="D22" s="249" t="s">
        <v>214</v>
      </c>
      <c r="E22" s="258"/>
      <c r="F22" s="259"/>
      <c r="G22" s="130"/>
      <c r="H22" s="78"/>
      <c r="I22" s="77"/>
      <c r="J22" s="76">
        <v>0</v>
      </c>
      <c r="K22" s="75"/>
      <c r="L22" s="74">
        <f t="shared" si="0"/>
        <v>0</v>
      </c>
      <c r="M22" s="73">
        <f t="shared" si="1"/>
        <v>0</v>
      </c>
    </row>
    <row r="23" spans="1:13" ht="32.25" customHeight="1" x14ac:dyDescent="0.2">
      <c r="A23" s="263"/>
      <c r="B23" s="255"/>
      <c r="C23" s="310"/>
      <c r="D23" s="249" t="s">
        <v>188</v>
      </c>
      <c r="E23" s="258"/>
      <c r="F23" s="259"/>
      <c r="G23" s="130"/>
      <c r="H23" s="78"/>
      <c r="I23" s="77"/>
      <c r="J23" s="76">
        <v>0</v>
      </c>
      <c r="K23" s="75"/>
      <c r="L23" s="74">
        <f t="shared" si="0"/>
        <v>0</v>
      </c>
      <c r="M23" s="73">
        <f t="shared" si="1"/>
        <v>0</v>
      </c>
    </row>
    <row r="24" spans="1:13" ht="32.25" customHeight="1" thickBot="1" x14ac:dyDescent="0.25">
      <c r="A24" s="264"/>
      <c r="B24" s="256"/>
      <c r="C24" s="311"/>
      <c r="D24" s="247" t="s">
        <v>213</v>
      </c>
      <c r="E24" s="260"/>
      <c r="F24" s="261"/>
      <c r="G24" s="128"/>
      <c r="H24" s="71"/>
      <c r="I24" s="70"/>
      <c r="J24" s="69">
        <v>0</v>
      </c>
      <c r="K24" s="68"/>
      <c r="L24" s="67">
        <f t="shared" si="0"/>
        <v>0</v>
      </c>
      <c r="M24" s="66">
        <f t="shared" si="1"/>
        <v>0</v>
      </c>
    </row>
    <row r="25" spans="1:13" s="138" customFormat="1" ht="32.25" customHeight="1" x14ac:dyDescent="0.2">
      <c r="A25" s="262" t="s">
        <v>202</v>
      </c>
      <c r="B25" s="254" t="s">
        <v>201</v>
      </c>
      <c r="C25" s="309" t="s">
        <v>216</v>
      </c>
      <c r="D25" s="245" t="s">
        <v>215</v>
      </c>
      <c r="E25" s="281"/>
      <c r="F25" s="282"/>
      <c r="G25" s="156"/>
      <c r="H25" s="155"/>
      <c r="I25" s="154"/>
      <c r="J25" s="153">
        <v>0</v>
      </c>
      <c r="K25" s="152"/>
      <c r="L25" s="151">
        <f t="shared" si="0"/>
        <v>0</v>
      </c>
      <c r="M25" s="80">
        <f t="shared" si="1"/>
        <v>0</v>
      </c>
    </row>
    <row r="26" spans="1:13" s="138" customFormat="1" ht="32.25" customHeight="1" x14ac:dyDescent="0.2">
      <c r="A26" s="263"/>
      <c r="B26" s="255"/>
      <c r="C26" s="310"/>
      <c r="D26" s="249" t="s">
        <v>190</v>
      </c>
      <c r="E26" s="258"/>
      <c r="F26" s="259"/>
      <c r="G26" s="150"/>
      <c r="H26" s="149"/>
      <c r="I26" s="148"/>
      <c r="J26" s="147">
        <v>0</v>
      </c>
      <c r="K26" s="146"/>
      <c r="L26" s="145">
        <f t="shared" si="0"/>
        <v>0</v>
      </c>
      <c r="M26" s="73">
        <f t="shared" si="1"/>
        <v>0</v>
      </c>
    </row>
    <row r="27" spans="1:13" s="138" customFormat="1" ht="32.25" customHeight="1" x14ac:dyDescent="0.2">
      <c r="A27" s="263"/>
      <c r="B27" s="255"/>
      <c r="C27" s="310"/>
      <c r="D27" s="249" t="s">
        <v>189</v>
      </c>
      <c r="E27" s="258"/>
      <c r="F27" s="259"/>
      <c r="G27" s="150"/>
      <c r="H27" s="149"/>
      <c r="I27" s="148"/>
      <c r="J27" s="147">
        <v>0</v>
      </c>
      <c r="K27" s="146"/>
      <c r="L27" s="145">
        <f t="shared" si="0"/>
        <v>0</v>
      </c>
      <c r="M27" s="73">
        <f t="shared" si="1"/>
        <v>0</v>
      </c>
    </row>
    <row r="28" spans="1:13" s="138" customFormat="1" ht="32.25" customHeight="1" x14ac:dyDescent="0.2">
      <c r="A28" s="263"/>
      <c r="B28" s="255"/>
      <c r="C28" s="310"/>
      <c r="D28" s="249" t="s">
        <v>214</v>
      </c>
      <c r="E28" s="258"/>
      <c r="F28" s="259"/>
      <c r="G28" s="150"/>
      <c r="H28" s="149"/>
      <c r="I28" s="148"/>
      <c r="J28" s="147">
        <v>0</v>
      </c>
      <c r="K28" s="146"/>
      <c r="L28" s="145">
        <f t="shared" si="0"/>
        <v>0</v>
      </c>
      <c r="M28" s="73">
        <f t="shared" si="1"/>
        <v>0</v>
      </c>
    </row>
    <row r="29" spans="1:13" s="138" customFormat="1" ht="32.25" customHeight="1" x14ac:dyDescent="0.2">
      <c r="A29" s="263"/>
      <c r="B29" s="255"/>
      <c r="C29" s="310"/>
      <c r="D29" s="249" t="s">
        <v>188</v>
      </c>
      <c r="E29" s="258"/>
      <c r="F29" s="259"/>
      <c r="G29" s="150"/>
      <c r="H29" s="149"/>
      <c r="I29" s="148"/>
      <c r="J29" s="147">
        <v>0</v>
      </c>
      <c r="K29" s="146"/>
      <c r="L29" s="145">
        <f t="shared" si="0"/>
        <v>0</v>
      </c>
      <c r="M29" s="73">
        <f t="shared" si="1"/>
        <v>0</v>
      </c>
    </row>
    <row r="30" spans="1:13" s="138" customFormat="1" ht="32.25" customHeight="1" thickBot="1" x14ac:dyDescent="0.25">
      <c r="A30" s="264"/>
      <c r="B30" s="256"/>
      <c r="C30" s="311"/>
      <c r="D30" s="247" t="s">
        <v>213</v>
      </c>
      <c r="E30" s="260"/>
      <c r="F30" s="261"/>
      <c r="G30" s="144"/>
      <c r="H30" s="143"/>
      <c r="I30" s="142"/>
      <c r="J30" s="141">
        <v>0</v>
      </c>
      <c r="K30" s="140"/>
      <c r="L30" s="139">
        <f t="shared" si="0"/>
        <v>0</v>
      </c>
      <c r="M30" s="66">
        <f t="shared" si="1"/>
        <v>0</v>
      </c>
    </row>
    <row r="31" spans="1:13" ht="16.5" thickBot="1" x14ac:dyDescent="0.25">
      <c r="A31" s="251" t="s">
        <v>212</v>
      </c>
      <c r="B31" s="254" t="s">
        <v>211</v>
      </c>
      <c r="C31" s="313" t="s">
        <v>210</v>
      </c>
      <c r="D31" s="289" t="s">
        <v>209</v>
      </c>
      <c r="E31" s="290"/>
      <c r="F31" s="137" t="s">
        <v>184</v>
      </c>
      <c r="G31" s="136"/>
      <c r="H31" s="135"/>
      <c r="I31" s="135"/>
      <c r="J31" s="135"/>
      <c r="K31" s="135"/>
      <c r="L31" s="135"/>
      <c r="M31" s="134">
        <f t="shared" si="1"/>
        <v>0</v>
      </c>
    </row>
    <row r="32" spans="1:13" ht="25.5" customHeight="1" x14ac:dyDescent="0.2">
      <c r="A32" s="252"/>
      <c r="B32" s="255"/>
      <c r="C32" s="314"/>
      <c r="D32" s="245" t="s">
        <v>196</v>
      </c>
      <c r="E32" s="246"/>
      <c r="F32" s="133" t="s">
        <v>181</v>
      </c>
      <c r="G32" s="132"/>
      <c r="H32" s="85"/>
      <c r="I32" s="84"/>
      <c r="J32" s="83">
        <v>0</v>
      </c>
      <c r="K32" s="82"/>
      <c r="L32" s="81">
        <f t="shared" ref="L32:L67" si="2">J32-K32</f>
        <v>0</v>
      </c>
      <c r="M32" s="80">
        <f t="shared" si="1"/>
        <v>0</v>
      </c>
    </row>
    <row r="33" spans="1:13" ht="25.5" customHeight="1" x14ac:dyDescent="0.2">
      <c r="A33" s="252"/>
      <c r="B33" s="255"/>
      <c r="C33" s="314"/>
      <c r="D33" s="249"/>
      <c r="E33" s="250"/>
      <c r="F33" s="131" t="s">
        <v>180</v>
      </c>
      <c r="G33" s="130"/>
      <c r="H33" s="78"/>
      <c r="I33" s="77"/>
      <c r="J33" s="76">
        <v>0</v>
      </c>
      <c r="K33" s="75"/>
      <c r="L33" s="74">
        <f t="shared" si="2"/>
        <v>0</v>
      </c>
      <c r="M33" s="73">
        <f t="shared" si="1"/>
        <v>0</v>
      </c>
    </row>
    <row r="34" spans="1:13" ht="25.5" customHeight="1" x14ac:dyDescent="0.2">
      <c r="A34" s="252"/>
      <c r="B34" s="255"/>
      <c r="C34" s="314"/>
      <c r="D34" s="249"/>
      <c r="E34" s="250"/>
      <c r="F34" s="131" t="s">
        <v>179</v>
      </c>
      <c r="G34" s="130"/>
      <c r="H34" s="78"/>
      <c r="I34" s="77"/>
      <c r="J34" s="76">
        <v>0</v>
      </c>
      <c r="K34" s="75"/>
      <c r="L34" s="74">
        <f t="shared" si="2"/>
        <v>0</v>
      </c>
      <c r="M34" s="73">
        <f t="shared" si="1"/>
        <v>0</v>
      </c>
    </row>
    <row r="35" spans="1:13" ht="25.5" customHeight="1" x14ac:dyDescent="0.2">
      <c r="A35" s="252"/>
      <c r="B35" s="255"/>
      <c r="C35" s="314"/>
      <c r="D35" s="249"/>
      <c r="E35" s="250"/>
      <c r="F35" s="131" t="s">
        <v>178</v>
      </c>
      <c r="G35" s="130"/>
      <c r="H35" s="78"/>
      <c r="I35" s="77"/>
      <c r="J35" s="76">
        <v>0</v>
      </c>
      <c r="K35" s="75"/>
      <c r="L35" s="74">
        <f t="shared" si="2"/>
        <v>0</v>
      </c>
      <c r="M35" s="73">
        <f t="shared" si="1"/>
        <v>0</v>
      </c>
    </row>
    <row r="36" spans="1:13" ht="25.5" customHeight="1" x14ac:dyDescent="0.2">
      <c r="A36" s="252"/>
      <c r="B36" s="255"/>
      <c r="C36" s="314"/>
      <c r="D36" s="249"/>
      <c r="E36" s="250"/>
      <c r="F36" s="131" t="s">
        <v>177</v>
      </c>
      <c r="G36" s="130"/>
      <c r="H36" s="78"/>
      <c r="I36" s="77"/>
      <c r="J36" s="76">
        <v>0</v>
      </c>
      <c r="K36" s="75"/>
      <c r="L36" s="74">
        <f t="shared" si="2"/>
        <v>0</v>
      </c>
      <c r="M36" s="73">
        <f t="shared" si="1"/>
        <v>0</v>
      </c>
    </row>
    <row r="37" spans="1:13" ht="25.5" customHeight="1" thickBot="1" x14ac:dyDescent="0.25">
      <c r="A37" s="252"/>
      <c r="B37" s="255"/>
      <c r="C37" s="314"/>
      <c r="D37" s="247"/>
      <c r="E37" s="248"/>
      <c r="F37" s="129" t="s">
        <v>174</v>
      </c>
      <c r="G37" s="128"/>
      <c r="H37" s="71"/>
      <c r="I37" s="70"/>
      <c r="J37" s="69">
        <v>0</v>
      </c>
      <c r="K37" s="68"/>
      <c r="L37" s="67">
        <f t="shared" si="2"/>
        <v>0</v>
      </c>
      <c r="M37" s="66">
        <f t="shared" si="1"/>
        <v>0</v>
      </c>
    </row>
    <row r="38" spans="1:13" ht="25.5" customHeight="1" x14ac:dyDescent="0.2">
      <c r="A38" s="252"/>
      <c r="B38" s="255"/>
      <c r="C38" s="314"/>
      <c r="D38" s="245" t="s">
        <v>208</v>
      </c>
      <c r="E38" s="246"/>
      <c r="F38" s="133" t="s">
        <v>181</v>
      </c>
      <c r="G38" s="132"/>
      <c r="H38" s="85"/>
      <c r="I38" s="84"/>
      <c r="J38" s="83">
        <v>0</v>
      </c>
      <c r="K38" s="82"/>
      <c r="L38" s="81">
        <f t="shared" si="2"/>
        <v>0</v>
      </c>
      <c r="M38" s="80">
        <f t="shared" si="1"/>
        <v>0</v>
      </c>
    </row>
    <row r="39" spans="1:13" ht="25.5" customHeight="1" x14ac:dyDescent="0.2">
      <c r="A39" s="252"/>
      <c r="B39" s="255"/>
      <c r="C39" s="314"/>
      <c r="D39" s="249"/>
      <c r="E39" s="250"/>
      <c r="F39" s="131" t="s">
        <v>180</v>
      </c>
      <c r="G39" s="130"/>
      <c r="H39" s="78"/>
      <c r="I39" s="77"/>
      <c r="J39" s="76">
        <v>0</v>
      </c>
      <c r="K39" s="75"/>
      <c r="L39" s="74">
        <f t="shared" si="2"/>
        <v>0</v>
      </c>
      <c r="M39" s="73">
        <f t="shared" si="1"/>
        <v>0</v>
      </c>
    </row>
    <row r="40" spans="1:13" ht="25.5" customHeight="1" x14ac:dyDescent="0.2">
      <c r="A40" s="252"/>
      <c r="B40" s="255"/>
      <c r="C40" s="314"/>
      <c r="D40" s="249"/>
      <c r="E40" s="250"/>
      <c r="F40" s="131" t="s">
        <v>179</v>
      </c>
      <c r="G40" s="130"/>
      <c r="H40" s="78"/>
      <c r="I40" s="77"/>
      <c r="J40" s="76">
        <v>0</v>
      </c>
      <c r="K40" s="75"/>
      <c r="L40" s="74">
        <f t="shared" si="2"/>
        <v>0</v>
      </c>
      <c r="M40" s="73">
        <f t="shared" si="1"/>
        <v>0</v>
      </c>
    </row>
    <row r="41" spans="1:13" ht="25.5" customHeight="1" x14ac:dyDescent="0.2">
      <c r="A41" s="252"/>
      <c r="B41" s="255"/>
      <c r="C41" s="314"/>
      <c r="D41" s="249"/>
      <c r="E41" s="250"/>
      <c r="F41" s="131" t="s">
        <v>178</v>
      </c>
      <c r="G41" s="130"/>
      <c r="H41" s="78"/>
      <c r="I41" s="77"/>
      <c r="J41" s="76">
        <v>0</v>
      </c>
      <c r="K41" s="75"/>
      <c r="L41" s="74">
        <f t="shared" si="2"/>
        <v>0</v>
      </c>
      <c r="M41" s="73">
        <f t="shared" si="1"/>
        <v>0</v>
      </c>
    </row>
    <row r="42" spans="1:13" ht="25.5" customHeight="1" x14ac:dyDescent="0.2">
      <c r="A42" s="252"/>
      <c r="B42" s="255"/>
      <c r="C42" s="314"/>
      <c r="D42" s="249"/>
      <c r="E42" s="250"/>
      <c r="F42" s="131" t="s">
        <v>177</v>
      </c>
      <c r="G42" s="130"/>
      <c r="H42" s="78"/>
      <c r="I42" s="77"/>
      <c r="J42" s="76">
        <v>0</v>
      </c>
      <c r="K42" s="75"/>
      <c r="L42" s="74">
        <f t="shared" si="2"/>
        <v>0</v>
      </c>
      <c r="M42" s="73">
        <f t="shared" si="1"/>
        <v>0</v>
      </c>
    </row>
    <row r="43" spans="1:13" ht="25.5" customHeight="1" thickBot="1" x14ac:dyDescent="0.25">
      <c r="A43" s="252"/>
      <c r="B43" s="255"/>
      <c r="C43" s="314"/>
      <c r="D43" s="247"/>
      <c r="E43" s="248"/>
      <c r="F43" s="129" t="s">
        <v>174</v>
      </c>
      <c r="G43" s="128"/>
      <c r="H43" s="71"/>
      <c r="I43" s="70"/>
      <c r="J43" s="69">
        <v>0</v>
      </c>
      <c r="K43" s="68"/>
      <c r="L43" s="67">
        <f t="shared" si="2"/>
        <v>0</v>
      </c>
      <c r="M43" s="66">
        <f t="shared" si="1"/>
        <v>0</v>
      </c>
    </row>
    <row r="44" spans="1:13" ht="25.5" customHeight="1" x14ac:dyDescent="0.2">
      <c r="A44" s="252"/>
      <c r="B44" s="255"/>
      <c r="C44" s="314"/>
      <c r="D44" s="245" t="s">
        <v>195</v>
      </c>
      <c r="E44" s="246"/>
      <c r="F44" s="133" t="s">
        <v>181</v>
      </c>
      <c r="G44" s="132"/>
      <c r="H44" s="85"/>
      <c r="I44" s="84"/>
      <c r="J44" s="83">
        <v>0</v>
      </c>
      <c r="K44" s="82"/>
      <c r="L44" s="81">
        <f t="shared" si="2"/>
        <v>0</v>
      </c>
      <c r="M44" s="80">
        <f t="shared" si="1"/>
        <v>0</v>
      </c>
    </row>
    <row r="45" spans="1:13" ht="25.5" customHeight="1" x14ac:dyDescent="0.2">
      <c r="A45" s="252"/>
      <c r="B45" s="255"/>
      <c r="C45" s="314"/>
      <c r="D45" s="249"/>
      <c r="E45" s="250"/>
      <c r="F45" s="131" t="s">
        <v>180</v>
      </c>
      <c r="G45" s="130"/>
      <c r="H45" s="78"/>
      <c r="I45" s="77"/>
      <c r="J45" s="76">
        <v>0</v>
      </c>
      <c r="K45" s="75"/>
      <c r="L45" s="74">
        <f t="shared" si="2"/>
        <v>0</v>
      </c>
      <c r="M45" s="73">
        <f t="shared" si="1"/>
        <v>0</v>
      </c>
    </row>
    <row r="46" spans="1:13" ht="25.5" customHeight="1" x14ac:dyDescent="0.2">
      <c r="A46" s="252"/>
      <c r="B46" s="255"/>
      <c r="C46" s="314"/>
      <c r="D46" s="249"/>
      <c r="E46" s="250"/>
      <c r="F46" s="131" t="s">
        <v>179</v>
      </c>
      <c r="G46" s="130"/>
      <c r="H46" s="78"/>
      <c r="I46" s="77"/>
      <c r="J46" s="76">
        <v>0</v>
      </c>
      <c r="K46" s="75"/>
      <c r="L46" s="74">
        <f t="shared" si="2"/>
        <v>0</v>
      </c>
      <c r="M46" s="73">
        <f t="shared" si="1"/>
        <v>0</v>
      </c>
    </row>
    <row r="47" spans="1:13" ht="25.5" customHeight="1" x14ac:dyDescent="0.2">
      <c r="A47" s="252"/>
      <c r="B47" s="255"/>
      <c r="C47" s="314"/>
      <c r="D47" s="249"/>
      <c r="E47" s="250"/>
      <c r="F47" s="131" t="s">
        <v>178</v>
      </c>
      <c r="G47" s="130"/>
      <c r="H47" s="78"/>
      <c r="I47" s="77"/>
      <c r="J47" s="76">
        <v>0</v>
      </c>
      <c r="K47" s="75"/>
      <c r="L47" s="74">
        <f t="shared" si="2"/>
        <v>0</v>
      </c>
      <c r="M47" s="73">
        <f t="shared" si="1"/>
        <v>0</v>
      </c>
    </row>
    <row r="48" spans="1:13" ht="25.5" customHeight="1" x14ac:dyDescent="0.2">
      <c r="A48" s="252"/>
      <c r="B48" s="255"/>
      <c r="C48" s="314"/>
      <c r="D48" s="249"/>
      <c r="E48" s="250"/>
      <c r="F48" s="131" t="s">
        <v>177</v>
      </c>
      <c r="G48" s="130"/>
      <c r="H48" s="78"/>
      <c r="I48" s="77"/>
      <c r="J48" s="76">
        <v>0</v>
      </c>
      <c r="K48" s="75"/>
      <c r="L48" s="74">
        <f t="shared" si="2"/>
        <v>0</v>
      </c>
      <c r="M48" s="73">
        <f t="shared" ref="M48:M79" si="3">L48*1.2</f>
        <v>0</v>
      </c>
    </row>
    <row r="49" spans="1:13" ht="25.5" customHeight="1" thickBot="1" x14ac:dyDescent="0.25">
      <c r="A49" s="252"/>
      <c r="B49" s="255"/>
      <c r="C49" s="314"/>
      <c r="D49" s="247"/>
      <c r="E49" s="248"/>
      <c r="F49" s="129" t="s">
        <v>174</v>
      </c>
      <c r="G49" s="128"/>
      <c r="H49" s="71"/>
      <c r="I49" s="70"/>
      <c r="J49" s="69">
        <v>0</v>
      </c>
      <c r="K49" s="68"/>
      <c r="L49" s="67">
        <f t="shared" si="2"/>
        <v>0</v>
      </c>
      <c r="M49" s="66">
        <f t="shared" si="3"/>
        <v>0</v>
      </c>
    </row>
    <row r="50" spans="1:13" ht="25.5" customHeight="1" x14ac:dyDescent="0.2">
      <c r="A50" s="252"/>
      <c r="B50" s="255"/>
      <c r="C50" s="314"/>
      <c r="D50" s="245" t="s">
        <v>207</v>
      </c>
      <c r="E50" s="246"/>
      <c r="F50" s="133" t="s">
        <v>181</v>
      </c>
      <c r="G50" s="132"/>
      <c r="H50" s="85"/>
      <c r="I50" s="84"/>
      <c r="J50" s="83">
        <v>0</v>
      </c>
      <c r="K50" s="82"/>
      <c r="L50" s="81">
        <f t="shared" si="2"/>
        <v>0</v>
      </c>
      <c r="M50" s="80">
        <f t="shared" si="3"/>
        <v>0</v>
      </c>
    </row>
    <row r="51" spans="1:13" ht="25.5" customHeight="1" thickBot="1" x14ac:dyDescent="0.25">
      <c r="A51" s="252"/>
      <c r="B51" s="255"/>
      <c r="C51" s="314"/>
      <c r="D51" s="247"/>
      <c r="E51" s="248"/>
      <c r="F51" s="129" t="s">
        <v>174</v>
      </c>
      <c r="G51" s="128"/>
      <c r="H51" s="71"/>
      <c r="I51" s="70"/>
      <c r="J51" s="69">
        <v>0</v>
      </c>
      <c r="K51" s="68"/>
      <c r="L51" s="67">
        <f t="shared" si="2"/>
        <v>0</v>
      </c>
      <c r="M51" s="66">
        <f t="shared" si="3"/>
        <v>0</v>
      </c>
    </row>
    <row r="52" spans="1:13" ht="25.5" customHeight="1" x14ac:dyDescent="0.2">
      <c r="A52" s="252"/>
      <c r="B52" s="255"/>
      <c r="C52" s="314"/>
      <c r="D52" s="245" t="s">
        <v>206</v>
      </c>
      <c r="E52" s="246"/>
      <c r="F52" s="133" t="s">
        <v>180</v>
      </c>
      <c r="G52" s="132"/>
      <c r="H52" s="85"/>
      <c r="I52" s="84"/>
      <c r="J52" s="83">
        <v>0</v>
      </c>
      <c r="K52" s="82"/>
      <c r="L52" s="81">
        <f t="shared" si="2"/>
        <v>0</v>
      </c>
      <c r="M52" s="80">
        <f t="shared" si="3"/>
        <v>0</v>
      </c>
    </row>
    <row r="53" spans="1:13" ht="25.5" customHeight="1" x14ac:dyDescent="0.2">
      <c r="A53" s="252"/>
      <c r="B53" s="255"/>
      <c r="C53" s="314"/>
      <c r="D53" s="249"/>
      <c r="E53" s="250"/>
      <c r="F53" s="131" t="s">
        <v>179</v>
      </c>
      <c r="G53" s="130"/>
      <c r="H53" s="78"/>
      <c r="I53" s="77"/>
      <c r="J53" s="76">
        <v>0</v>
      </c>
      <c r="K53" s="75"/>
      <c r="L53" s="74">
        <f t="shared" si="2"/>
        <v>0</v>
      </c>
      <c r="M53" s="73">
        <f t="shared" si="3"/>
        <v>0</v>
      </c>
    </row>
    <row r="54" spans="1:13" ht="25.5" customHeight="1" x14ac:dyDescent="0.2">
      <c r="A54" s="252"/>
      <c r="B54" s="255"/>
      <c r="C54" s="314"/>
      <c r="D54" s="249"/>
      <c r="E54" s="250"/>
      <c r="F54" s="131" t="s">
        <v>178</v>
      </c>
      <c r="G54" s="130"/>
      <c r="H54" s="78"/>
      <c r="I54" s="77"/>
      <c r="J54" s="76">
        <v>0</v>
      </c>
      <c r="K54" s="75"/>
      <c r="L54" s="74">
        <f t="shared" si="2"/>
        <v>0</v>
      </c>
      <c r="M54" s="73">
        <f t="shared" si="3"/>
        <v>0</v>
      </c>
    </row>
    <row r="55" spans="1:13" ht="25.5" customHeight="1" thickBot="1" x14ac:dyDescent="0.25">
      <c r="A55" s="252"/>
      <c r="B55" s="255"/>
      <c r="C55" s="314"/>
      <c r="D55" s="247"/>
      <c r="E55" s="248"/>
      <c r="F55" s="129" t="s">
        <v>177</v>
      </c>
      <c r="G55" s="128"/>
      <c r="H55" s="71"/>
      <c r="I55" s="70"/>
      <c r="J55" s="69">
        <v>0</v>
      </c>
      <c r="K55" s="68"/>
      <c r="L55" s="67">
        <f t="shared" si="2"/>
        <v>0</v>
      </c>
      <c r="M55" s="66">
        <f t="shared" si="3"/>
        <v>0</v>
      </c>
    </row>
    <row r="56" spans="1:13" ht="25.5" customHeight="1" x14ac:dyDescent="0.2">
      <c r="A56" s="252"/>
      <c r="B56" s="255"/>
      <c r="C56" s="314"/>
      <c r="D56" s="245" t="s">
        <v>194</v>
      </c>
      <c r="E56" s="246"/>
      <c r="F56" s="133" t="s">
        <v>205</v>
      </c>
      <c r="G56" s="132"/>
      <c r="H56" s="85"/>
      <c r="I56" s="84"/>
      <c r="J56" s="83">
        <v>0</v>
      </c>
      <c r="K56" s="82"/>
      <c r="L56" s="81">
        <f t="shared" si="2"/>
        <v>0</v>
      </c>
      <c r="M56" s="80">
        <f t="shared" si="3"/>
        <v>0</v>
      </c>
    </row>
    <row r="57" spans="1:13" ht="25.5" customHeight="1" x14ac:dyDescent="0.2">
      <c r="A57" s="252"/>
      <c r="B57" s="255"/>
      <c r="C57" s="314"/>
      <c r="D57" s="249"/>
      <c r="E57" s="250"/>
      <c r="F57" s="131" t="s">
        <v>204</v>
      </c>
      <c r="G57" s="130"/>
      <c r="H57" s="78"/>
      <c r="I57" s="77"/>
      <c r="J57" s="76">
        <v>0</v>
      </c>
      <c r="K57" s="75"/>
      <c r="L57" s="74">
        <f t="shared" si="2"/>
        <v>0</v>
      </c>
      <c r="M57" s="73">
        <f t="shared" si="3"/>
        <v>0</v>
      </c>
    </row>
    <row r="58" spans="1:13" ht="25.5" customHeight="1" thickBot="1" x14ac:dyDescent="0.25">
      <c r="A58" s="253"/>
      <c r="B58" s="256"/>
      <c r="C58" s="315"/>
      <c r="D58" s="247"/>
      <c r="E58" s="248"/>
      <c r="F58" s="129" t="s">
        <v>203</v>
      </c>
      <c r="G58" s="128"/>
      <c r="H58" s="71"/>
      <c r="I58" s="70"/>
      <c r="J58" s="69">
        <v>0</v>
      </c>
      <c r="K58" s="68"/>
      <c r="L58" s="67">
        <f t="shared" si="2"/>
        <v>0</v>
      </c>
      <c r="M58" s="66">
        <f t="shared" si="3"/>
        <v>0</v>
      </c>
    </row>
    <row r="59" spans="1:13" ht="25.5" customHeight="1" x14ac:dyDescent="0.2">
      <c r="A59" s="251" t="s">
        <v>202</v>
      </c>
      <c r="B59" s="254" t="s">
        <v>201</v>
      </c>
      <c r="C59" s="298" t="s">
        <v>200</v>
      </c>
      <c r="D59" s="245" t="s">
        <v>190</v>
      </c>
      <c r="E59" s="283"/>
      <c r="F59" s="284"/>
      <c r="G59" s="86"/>
      <c r="H59" s="85"/>
      <c r="I59" s="84"/>
      <c r="J59" s="83">
        <v>0</v>
      </c>
      <c r="K59" s="82"/>
      <c r="L59" s="81">
        <f t="shared" si="2"/>
        <v>0</v>
      </c>
      <c r="M59" s="80">
        <f t="shared" si="3"/>
        <v>0</v>
      </c>
    </row>
    <row r="60" spans="1:13" ht="25.5" customHeight="1" x14ac:dyDescent="0.2">
      <c r="A60" s="252"/>
      <c r="B60" s="255"/>
      <c r="C60" s="307"/>
      <c r="D60" s="249" t="s">
        <v>189</v>
      </c>
      <c r="E60" s="285"/>
      <c r="F60" s="286"/>
      <c r="G60" s="79"/>
      <c r="H60" s="78"/>
      <c r="I60" s="77"/>
      <c r="J60" s="76">
        <v>0</v>
      </c>
      <c r="K60" s="75"/>
      <c r="L60" s="74">
        <f t="shared" si="2"/>
        <v>0</v>
      </c>
      <c r="M60" s="73">
        <f t="shared" si="3"/>
        <v>0</v>
      </c>
    </row>
    <row r="61" spans="1:13" ht="25.5" customHeight="1" thickBot="1" x14ac:dyDescent="0.25">
      <c r="A61" s="253"/>
      <c r="B61" s="256"/>
      <c r="C61" s="304"/>
      <c r="D61" s="247" t="s">
        <v>188</v>
      </c>
      <c r="E61" s="287"/>
      <c r="F61" s="288"/>
      <c r="G61" s="72"/>
      <c r="H61" s="71"/>
      <c r="I61" s="70"/>
      <c r="J61" s="69">
        <v>0</v>
      </c>
      <c r="K61" s="68"/>
      <c r="L61" s="67">
        <f t="shared" si="2"/>
        <v>0</v>
      </c>
      <c r="M61" s="66">
        <f t="shared" si="3"/>
        <v>0</v>
      </c>
    </row>
    <row r="62" spans="1:13" ht="25.5" customHeight="1" x14ac:dyDescent="0.2">
      <c r="A62" s="251" t="s">
        <v>199</v>
      </c>
      <c r="B62" s="254" t="s">
        <v>198</v>
      </c>
      <c r="C62" s="298" t="s">
        <v>197</v>
      </c>
      <c r="D62" s="245" t="s">
        <v>196</v>
      </c>
      <c r="E62" s="283"/>
      <c r="F62" s="284"/>
      <c r="G62" s="86"/>
      <c r="H62" s="85"/>
      <c r="I62" s="84"/>
      <c r="J62" s="83">
        <v>0</v>
      </c>
      <c r="K62" s="82"/>
      <c r="L62" s="81">
        <f t="shared" si="2"/>
        <v>0</v>
      </c>
      <c r="M62" s="80">
        <f t="shared" si="3"/>
        <v>0</v>
      </c>
    </row>
    <row r="63" spans="1:13" ht="25.5" customHeight="1" x14ac:dyDescent="0.2">
      <c r="A63" s="252"/>
      <c r="B63" s="255"/>
      <c r="C63" s="307"/>
      <c r="D63" s="249" t="s">
        <v>195</v>
      </c>
      <c r="E63" s="258"/>
      <c r="F63" s="259"/>
      <c r="G63" s="79"/>
      <c r="H63" s="78"/>
      <c r="I63" s="77"/>
      <c r="J63" s="76">
        <v>0</v>
      </c>
      <c r="K63" s="75"/>
      <c r="L63" s="74">
        <f t="shared" si="2"/>
        <v>0</v>
      </c>
      <c r="M63" s="73">
        <f t="shared" si="3"/>
        <v>0</v>
      </c>
    </row>
    <row r="64" spans="1:13" ht="25.5" customHeight="1" thickBot="1" x14ac:dyDescent="0.25">
      <c r="A64" s="253"/>
      <c r="B64" s="256"/>
      <c r="C64" s="304"/>
      <c r="D64" s="247" t="s">
        <v>194</v>
      </c>
      <c r="E64" s="260"/>
      <c r="F64" s="261"/>
      <c r="G64" s="72"/>
      <c r="H64" s="71"/>
      <c r="I64" s="70"/>
      <c r="J64" s="69">
        <v>0</v>
      </c>
      <c r="K64" s="68"/>
      <c r="L64" s="67">
        <f t="shared" si="2"/>
        <v>0</v>
      </c>
      <c r="M64" s="66">
        <f t="shared" si="3"/>
        <v>0</v>
      </c>
    </row>
    <row r="65" spans="1:13" ht="25.5" customHeight="1" x14ac:dyDescent="0.2">
      <c r="A65" s="251" t="s">
        <v>193</v>
      </c>
      <c r="B65" s="254" t="s">
        <v>192</v>
      </c>
      <c r="C65" s="298" t="s">
        <v>191</v>
      </c>
      <c r="D65" s="245" t="s">
        <v>190</v>
      </c>
      <c r="E65" s="281"/>
      <c r="F65" s="282"/>
      <c r="G65" s="127"/>
      <c r="H65" s="126"/>
      <c r="I65" s="125"/>
      <c r="J65" s="124">
        <v>0</v>
      </c>
      <c r="K65" s="123"/>
      <c r="L65" s="122">
        <f t="shared" si="2"/>
        <v>0</v>
      </c>
      <c r="M65" s="80">
        <f t="shared" si="3"/>
        <v>0</v>
      </c>
    </row>
    <row r="66" spans="1:13" ht="25.5" customHeight="1" x14ac:dyDescent="0.2">
      <c r="A66" s="252"/>
      <c r="B66" s="255"/>
      <c r="C66" s="307"/>
      <c r="D66" s="249" t="s">
        <v>189</v>
      </c>
      <c r="E66" s="258"/>
      <c r="F66" s="259"/>
      <c r="G66" s="121"/>
      <c r="H66" s="120"/>
      <c r="I66" s="119"/>
      <c r="J66" s="118">
        <v>0</v>
      </c>
      <c r="K66" s="117"/>
      <c r="L66" s="116">
        <f t="shared" si="2"/>
        <v>0</v>
      </c>
      <c r="M66" s="73">
        <f t="shared" si="3"/>
        <v>0</v>
      </c>
    </row>
    <row r="67" spans="1:13" ht="25.5" customHeight="1" thickBot="1" x14ac:dyDescent="0.25">
      <c r="A67" s="253"/>
      <c r="B67" s="256"/>
      <c r="C67" s="304"/>
      <c r="D67" s="247" t="s">
        <v>188</v>
      </c>
      <c r="E67" s="260"/>
      <c r="F67" s="261"/>
      <c r="G67" s="115"/>
      <c r="H67" s="114"/>
      <c r="I67" s="113"/>
      <c r="J67" s="112">
        <v>0</v>
      </c>
      <c r="K67" s="111"/>
      <c r="L67" s="110">
        <f t="shared" si="2"/>
        <v>0</v>
      </c>
      <c r="M67" s="66">
        <f t="shared" si="3"/>
        <v>0</v>
      </c>
    </row>
    <row r="68" spans="1:13" ht="15.75" x14ac:dyDescent="0.2">
      <c r="A68" s="308" t="s">
        <v>187</v>
      </c>
      <c r="B68" s="254" t="s">
        <v>186</v>
      </c>
      <c r="C68" s="312" t="s">
        <v>185</v>
      </c>
      <c r="D68" s="109" t="s">
        <v>184</v>
      </c>
      <c r="E68" s="108" t="s">
        <v>183</v>
      </c>
      <c r="F68" s="107" t="s">
        <v>182</v>
      </c>
      <c r="G68" s="106"/>
      <c r="H68" s="105"/>
      <c r="I68" s="105"/>
      <c r="J68" s="105"/>
      <c r="K68" s="105"/>
      <c r="L68" s="105"/>
      <c r="M68" s="104">
        <f t="shared" si="3"/>
        <v>0</v>
      </c>
    </row>
    <row r="69" spans="1:13" ht="25.5" customHeight="1" x14ac:dyDescent="0.2">
      <c r="A69" s="252"/>
      <c r="B69" s="255"/>
      <c r="C69" s="307"/>
      <c r="D69" s="103" t="s">
        <v>181</v>
      </c>
      <c r="E69" s="102" t="s">
        <v>176</v>
      </c>
      <c r="F69" s="101" t="s">
        <v>175</v>
      </c>
      <c r="G69" s="100"/>
      <c r="H69" s="99"/>
      <c r="I69" s="98"/>
      <c r="J69" s="97">
        <v>0</v>
      </c>
      <c r="K69" s="96"/>
      <c r="L69" s="95">
        <f t="shared" ref="L69:L82" si="4">J69-K69</f>
        <v>0</v>
      </c>
      <c r="M69" s="94">
        <f t="shared" si="3"/>
        <v>0</v>
      </c>
    </row>
    <row r="70" spans="1:13" ht="25.5" customHeight="1" x14ac:dyDescent="0.2">
      <c r="A70" s="252"/>
      <c r="B70" s="255"/>
      <c r="C70" s="307"/>
      <c r="D70" s="92" t="s">
        <v>180</v>
      </c>
      <c r="E70" s="91" t="s">
        <v>176</v>
      </c>
      <c r="F70" s="90" t="s">
        <v>172</v>
      </c>
      <c r="G70" s="79"/>
      <c r="H70" s="78"/>
      <c r="I70" s="77"/>
      <c r="J70" s="76">
        <v>0</v>
      </c>
      <c r="K70" s="93"/>
      <c r="L70" s="74">
        <f t="shared" si="4"/>
        <v>0</v>
      </c>
      <c r="M70" s="73">
        <f t="shared" si="3"/>
        <v>0</v>
      </c>
    </row>
    <row r="71" spans="1:13" ht="25.5" customHeight="1" x14ac:dyDescent="0.2">
      <c r="A71" s="252"/>
      <c r="B71" s="255"/>
      <c r="C71" s="307"/>
      <c r="D71" s="92" t="s">
        <v>179</v>
      </c>
      <c r="E71" s="91" t="s">
        <v>176</v>
      </c>
      <c r="F71" s="90" t="s">
        <v>172</v>
      </c>
      <c r="G71" s="79"/>
      <c r="H71" s="78"/>
      <c r="I71" s="77"/>
      <c r="J71" s="76">
        <v>0</v>
      </c>
      <c r="K71" s="93"/>
      <c r="L71" s="74">
        <f t="shared" si="4"/>
        <v>0</v>
      </c>
      <c r="M71" s="73">
        <f t="shared" si="3"/>
        <v>0</v>
      </c>
    </row>
    <row r="72" spans="1:13" ht="25.5" customHeight="1" x14ac:dyDescent="0.2">
      <c r="A72" s="252"/>
      <c r="B72" s="255"/>
      <c r="C72" s="307"/>
      <c r="D72" s="92" t="s">
        <v>178</v>
      </c>
      <c r="E72" s="91" t="s">
        <v>176</v>
      </c>
      <c r="F72" s="90" t="s">
        <v>175</v>
      </c>
      <c r="G72" s="79"/>
      <c r="H72" s="78"/>
      <c r="I72" s="77"/>
      <c r="J72" s="76">
        <v>0</v>
      </c>
      <c r="K72" s="75"/>
      <c r="L72" s="74">
        <f t="shared" si="4"/>
        <v>0</v>
      </c>
      <c r="M72" s="73">
        <f t="shared" si="3"/>
        <v>0</v>
      </c>
    </row>
    <row r="73" spans="1:13" ht="25.5" customHeight="1" x14ac:dyDescent="0.2">
      <c r="A73" s="252"/>
      <c r="B73" s="255"/>
      <c r="C73" s="307"/>
      <c r="D73" s="92" t="s">
        <v>177</v>
      </c>
      <c r="E73" s="91" t="s">
        <v>176</v>
      </c>
      <c r="F73" s="90" t="s">
        <v>175</v>
      </c>
      <c r="G73" s="79"/>
      <c r="H73" s="78"/>
      <c r="I73" s="77"/>
      <c r="J73" s="76">
        <v>0</v>
      </c>
      <c r="K73" s="75"/>
      <c r="L73" s="74">
        <f t="shared" si="4"/>
        <v>0</v>
      </c>
      <c r="M73" s="73">
        <f t="shared" si="3"/>
        <v>0</v>
      </c>
    </row>
    <row r="74" spans="1:13" ht="25.5" customHeight="1" thickBot="1" x14ac:dyDescent="0.25">
      <c r="A74" s="252"/>
      <c r="B74" s="255"/>
      <c r="C74" s="307"/>
      <c r="D74" s="89" t="s">
        <v>174</v>
      </c>
      <c r="E74" s="88" t="s">
        <v>173</v>
      </c>
      <c r="F74" s="87" t="s">
        <v>172</v>
      </c>
      <c r="G74" s="72"/>
      <c r="H74" s="71"/>
      <c r="I74" s="70"/>
      <c r="J74" s="69">
        <v>0</v>
      </c>
      <c r="K74" s="68"/>
      <c r="L74" s="67">
        <f t="shared" si="4"/>
        <v>0</v>
      </c>
      <c r="M74" s="66">
        <f t="shared" si="3"/>
        <v>0</v>
      </c>
    </row>
    <row r="75" spans="1:13" ht="31.5" customHeight="1" x14ac:dyDescent="0.2">
      <c r="A75" s="251" t="s">
        <v>171</v>
      </c>
      <c r="B75" s="254" t="s">
        <v>170</v>
      </c>
      <c r="C75" s="298" t="s">
        <v>169</v>
      </c>
      <c r="D75" s="305" t="s">
        <v>168</v>
      </c>
      <c r="E75" s="283"/>
      <c r="F75" s="284"/>
      <c r="G75" s="86"/>
      <c r="H75" s="85"/>
      <c r="I75" s="84"/>
      <c r="J75" s="83">
        <v>0</v>
      </c>
      <c r="K75" s="82"/>
      <c r="L75" s="81">
        <f t="shared" si="4"/>
        <v>0</v>
      </c>
      <c r="M75" s="80">
        <f t="shared" si="3"/>
        <v>0</v>
      </c>
    </row>
    <row r="76" spans="1:13" ht="31.5" customHeight="1" x14ac:dyDescent="0.2">
      <c r="A76" s="252"/>
      <c r="B76" s="255"/>
      <c r="C76" s="307"/>
      <c r="D76" s="306" t="s">
        <v>167</v>
      </c>
      <c r="E76" s="285"/>
      <c r="F76" s="286"/>
      <c r="G76" s="79"/>
      <c r="H76" s="78"/>
      <c r="I76" s="77"/>
      <c r="J76" s="76">
        <v>0</v>
      </c>
      <c r="K76" s="75"/>
      <c r="L76" s="74">
        <f t="shared" si="4"/>
        <v>0</v>
      </c>
      <c r="M76" s="73">
        <f t="shared" si="3"/>
        <v>0</v>
      </c>
    </row>
    <row r="77" spans="1:13" ht="31.5" customHeight="1" x14ac:dyDescent="0.2">
      <c r="A77" s="252"/>
      <c r="B77" s="255"/>
      <c r="C77" s="307"/>
      <c r="D77" s="306" t="s">
        <v>166</v>
      </c>
      <c r="E77" s="285"/>
      <c r="F77" s="286"/>
      <c r="G77" s="79"/>
      <c r="H77" s="78"/>
      <c r="I77" s="77"/>
      <c r="J77" s="76">
        <v>0</v>
      </c>
      <c r="K77" s="75"/>
      <c r="L77" s="74">
        <f t="shared" si="4"/>
        <v>0</v>
      </c>
      <c r="M77" s="73">
        <f t="shared" si="3"/>
        <v>0</v>
      </c>
    </row>
    <row r="78" spans="1:13" ht="31.5" customHeight="1" x14ac:dyDescent="0.2">
      <c r="A78" s="252"/>
      <c r="B78" s="255"/>
      <c r="C78" s="307"/>
      <c r="D78" s="306" t="s">
        <v>165</v>
      </c>
      <c r="E78" s="285"/>
      <c r="F78" s="286"/>
      <c r="G78" s="79"/>
      <c r="H78" s="78"/>
      <c r="I78" s="77"/>
      <c r="J78" s="76">
        <v>0</v>
      </c>
      <c r="K78" s="75"/>
      <c r="L78" s="74">
        <f t="shared" si="4"/>
        <v>0</v>
      </c>
      <c r="M78" s="73">
        <f t="shared" si="3"/>
        <v>0</v>
      </c>
    </row>
    <row r="79" spans="1:13" ht="31.5" customHeight="1" x14ac:dyDescent="0.2">
      <c r="A79" s="252"/>
      <c r="B79" s="255"/>
      <c r="C79" s="307"/>
      <c r="D79" s="306" t="s">
        <v>164</v>
      </c>
      <c r="E79" s="285"/>
      <c r="F79" s="286"/>
      <c r="G79" s="79"/>
      <c r="H79" s="78"/>
      <c r="I79" s="77"/>
      <c r="J79" s="76">
        <v>0</v>
      </c>
      <c r="K79" s="75"/>
      <c r="L79" s="74">
        <f t="shared" si="4"/>
        <v>0</v>
      </c>
      <c r="M79" s="73">
        <f t="shared" si="3"/>
        <v>0</v>
      </c>
    </row>
    <row r="80" spans="1:13" ht="31.5" customHeight="1" x14ac:dyDescent="0.2">
      <c r="A80" s="252"/>
      <c r="B80" s="255"/>
      <c r="C80" s="307"/>
      <c r="D80" s="306" t="s">
        <v>163</v>
      </c>
      <c r="E80" s="285"/>
      <c r="F80" s="286"/>
      <c r="G80" s="79"/>
      <c r="H80" s="78"/>
      <c r="I80" s="77"/>
      <c r="J80" s="76">
        <v>0</v>
      </c>
      <c r="K80" s="75"/>
      <c r="L80" s="74">
        <f t="shared" si="4"/>
        <v>0</v>
      </c>
      <c r="M80" s="73">
        <f t="shared" ref="M80:M82" si="5">L80*1.2</f>
        <v>0</v>
      </c>
    </row>
    <row r="81" spans="1:13" ht="31.5" customHeight="1" x14ac:dyDescent="0.2">
      <c r="A81" s="252"/>
      <c r="B81" s="255"/>
      <c r="C81" s="307"/>
      <c r="D81" s="306" t="s">
        <v>162</v>
      </c>
      <c r="E81" s="285"/>
      <c r="F81" s="286"/>
      <c r="G81" s="79"/>
      <c r="H81" s="78"/>
      <c r="I81" s="77"/>
      <c r="J81" s="76">
        <v>0</v>
      </c>
      <c r="K81" s="75"/>
      <c r="L81" s="74">
        <f t="shared" si="4"/>
        <v>0</v>
      </c>
      <c r="M81" s="73">
        <f t="shared" si="5"/>
        <v>0</v>
      </c>
    </row>
    <row r="82" spans="1:13" ht="31.5" customHeight="1" thickBot="1" x14ac:dyDescent="0.25">
      <c r="A82" s="253"/>
      <c r="B82" s="256"/>
      <c r="C82" s="304"/>
      <c r="D82" s="247" t="s">
        <v>161</v>
      </c>
      <c r="E82" s="260"/>
      <c r="F82" s="261"/>
      <c r="G82" s="72"/>
      <c r="H82" s="71"/>
      <c r="I82" s="70"/>
      <c r="J82" s="69">
        <v>0</v>
      </c>
      <c r="K82" s="68"/>
      <c r="L82" s="67">
        <f t="shared" si="4"/>
        <v>0</v>
      </c>
      <c r="M82" s="66">
        <f t="shared" si="5"/>
        <v>0</v>
      </c>
    </row>
    <row r="83" spans="1:13" ht="28.35" customHeight="1" x14ac:dyDescent="0.2">
      <c r="K83" s="65"/>
    </row>
    <row r="84" spans="1:13" ht="28.35" customHeight="1" x14ac:dyDescent="0.2">
      <c r="K84" s="65"/>
    </row>
    <row r="85" spans="1:13" ht="28.35" customHeight="1" x14ac:dyDescent="0.2">
      <c r="K85" s="65"/>
    </row>
    <row r="86" spans="1:13" ht="28.35" customHeight="1" x14ac:dyDescent="0.2">
      <c r="K86" s="65"/>
    </row>
    <row r="87" spans="1:13" ht="28.35" customHeight="1" x14ac:dyDescent="0.2">
      <c r="K87" s="65"/>
    </row>
    <row r="88" spans="1:13" ht="28.35" customHeight="1" x14ac:dyDescent="0.2">
      <c r="K88" s="65"/>
    </row>
    <row r="89" spans="1:13" ht="28.35" customHeight="1" x14ac:dyDescent="0.2">
      <c r="K89" s="65"/>
    </row>
  </sheetData>
  <mergeCells count="81">
    <mergeCell ref="B59:B61"/>
    <mergeCell ref="C25:C30"/>
    <mergeCell ref="C19:C24"/>
    <mergeCell ref="C68:C74"/>
    <mergeCell ref="C59:C61"/>
    <mergeCell ref="C62:C64"/>
    <mergeCell ref="B25:B30"/>
    <mergeCell ref="C31:C58"/>
    <mergeCell ref="D26:F26"/>
    <mergeCell ref="D27:F27"/>
    <mergeCell ref="D28:F28"/>
    <mergeCell ref="D29:F29"/>
    <mergeCell ref="D30:F30"/>
    <mergeCell ref="A68:A74"/>
    <mergeCell ref="C65:C67"/>
    <mergeCell ref="B62:B64"/>
    <mergeCell ref="B65:B67"/>
    <mergeCell ref="B68:B74"/>
    <mergeCell ref="A65:A67"/>
    <mergeCell ref="A62:A64"/>
    <mergeCell ref="C75:C82"/>
    <mergeCell ref="B75:B82"/>
    <mergeCell ref="D79:F79"/>
    <mergeCell ref="D80:F80"/>
    <mergeCell ref="D81:F81"/>
    <mergeCell ref="D82:F82"/>
    <mergeCell ref="A59:A61"/>
    <mergeCell ref="A13:D13"/>
    <mergeCell ref="E13:M13"/>
    <mergeCell ref="D16:F16"/>
    <mergeCell ref="D17:F17"/>
    <mergeCell ref="D18:F18"/>
    <mergeCell ref="D19:F19"/>
    <mergeCell ref="D21:F21"/>
    <mergeCell ref="D59:F59"/>
    <mergeCell ref="A75:A82"/>
    <mergeCell ref="D75:F75"/>
    <mergeCell ref="D76:F76"/>
    <mergeCell ref="D77:F77"/>
    <mergeCell ref="D64:F64"/>
    <mergeCell ref="D78:F78"/>
    <mergeCell ref="D65:F65"/>
    <mergeCell ref="D66:F66"/>
    <mergeCell ref="D67:F67"/>
    <mergeCell ref="D56:E58"/>
    <mergeCell ref="D62:F62"/>
    <mergeCell ref="D60:F60"/>
    <mergeCell ref="D61:F61"/>
    <mergeCell ref="D63:F63"/>
    <mergeCell ref="D32:E37"/>
    <mergeCell ref="D38:E43"/>
    <mergeCell ref="D44:E49"/>
    <mergeCell ref="A1:M1"/>
    <mergeCell ref="A6:M6"/>
    <mergeCell ref="A11:D11"/>
    <mergeCell ref="A12:D12"/>
    <mergeCell ref="E10:M10"/>
    <mergeCell ref="E11:M11"/>
    <mergeCell ref="A19:A24"/>
    <mergeCell ref="D15:F15"/>
    <mergeCell ref="A4:M4"/>
    <mergeCell ref="A5:M5"/>
    <mergeCell ref="D31:E31"/>
    <mergeCell ref="A25:A30"/>
    <mergeCell ref="D25:F25"/>
    <mergeCell ref="D50:E51"/>
    <mergeCell ref="D52:E55"/>
    <mergeCell ref="A31:A58"/>
    <mergeCell ref="B31:B58"/>
    <mergeCell ref="A2:M2"/>
    <mergeCell ref="D20:F20"/>
    <mergeCell ref="D22:F22"/>
    <mergeCell ref="D23:F23"/>
    <mergeCell ref="D24:F24"/>
    <mergeCell ref="A16:A18"/>
    <mergeCell ref="B16:B18"/>
    <mergeCell ref="B19:B24"/>
    <mergeCell ref="E12:M12"/>
    <mergeCell ref="A8:M8"/>
    <mergeCell ref="A7:M7"/>
    <mergeCell ref="A3:M3"/>
  </mergeCells>
  <printOptions horizontalCentered="1"/>
  <pageMargins left="0.23622047244094491" right="0.43307086614173229" top="1.0629921259842521" bottom="0.74803149606299213" header="0.31496062992125984" footer="0.31496062992125984"/>
  <pageSetup paperSize="9" scale="58" fitToHeight="0" orientation="landscape" r:id="rId1"/>
  <headerFooter>
    <oddHeader xml:space="preserve">&amp;L&amp;G&amp;C&amp;"-,Gras"&amp;16Marché à Procédure Adaptée &lt; 40.000 € HT
PRESTATION DE CONTROLE ET DE MAINTENANCE DES EXTINCTEURS DU CH ALPES-ISERE
BORDEREAU DE PRIX UNITAIRE&amp;R16/06/2023
</oddHeader>
    <oddFooter>&amp;L&amp;8Annexe 1 du Cahier des Clauses Particulières "CONTRÔLE ET REMPLACEMENT DES EXTINCTEURS DANS LES SERVICES DU CH ALPES-ISERE"&amp;R&amp;P / &amp;N</oddFooter>
  </headerFooter>
  <rowBreaks count="2" manualBreakCount="2">
    <brk id="30" max="16383" man="1"/>
    <brk id="5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PDG</vt:lpstr>
      <vt:lpstr>CHUGA GHT Maintenance</vt:lpstr>
      <vt:lpstr>CHUGA GHT Fournitures</vt:lpstr>
      <vt:lpstr>CHAI - BPU EXTINCTEURS</vt:lpstr>
      <vt:lpstr>'CHAI - BPU EXTINCTEURS'!Impression_des_titres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25T169_BPU_Maintenance et Fournitures EXTINCTEURS 2026-29</dc:title>
  <dc:subject/>
  <dc:creator>FAttali</dc:creator>
  <cp:keywords/>
  <cp:lastModifiedBy>Berthiller, Laura</cp:lastModifiedBy>
  <dcterms:created xsi:type="dcterms:W3CDTF">2025-09-24T13:59:39Z</dcterms:created>
  <dcterms:modified xsi:type="dcterms:W3CDTF">2025-10-08T08:20:59Z</dcterms:modified>
</cp:coreProperties>
</file>